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0" windowWidth="14940" windowHeight="7875" tabRatio="695" firstSheet="1" activeTab="8"/>
  </bookViews>
  <sheets>
    <sheet name="NIPATable1.1.5" sheetId="4" r:id="rId1"/>
    <sheet name="NIPATable1.1.6" sheetId="1" r:id="rId2"/>
    <sheet name="NIPATable5.1" sheetId="10" r:id="rId3"/>
    <sheet name="NIPATable5.2.6" sheetId="2" r:id="rId4"/>
    <sheet name="NIPATable5.10" sheetId="5" r:id="rId5"/>
    <sheet name="KTV-GDPV" sheetId="7" r:id="rId6"/>
    <sheet name="OECD.Stat export" sheetId="8" r:id="rId7"/>
    <sheet name="Step1-CalcK" sheetId="3" r:id="rId8"/>
    <sheet name="Step2-CalcDep" sheetId="9" r:id="rId9"/>
  </sheets>
  <calcPr calcId="145621"/>
</workbook>
</file>

<file path=xl/calcChain.xml><?xml version="1.0" encoding="utf-8"?>
<calcChain xmlns="http://schemas.openxmlformats.org/spreadsheetml/2006/main">
  <c r="C9" i="9" l="1"/>
  <c r="BE4" i="9" l="1"/>
  <c r="BF4" i="9"/>
  <c r="BG4" i="9"/>
  <c r="BH4" i="9"/>
  <c r="BI4" i="9"/>
  <c r="BJ4" i="9"/>
  <c r="BK4" i="9"/>
  <c r="BL4" i="9"/>
  <c r="BE5" i="9"/>
  <c r="BF5" i="9"/>
  <c r="BG5" i="9"/>
  <c r="BH5" i="9"/>
  <c r="BI5" i="9"/>
  <c r="BJ5" i="9"/>
  <c r="BK5" i="9"/>
  <c r="BL5" i="9"/>
  <c r="BE6" i="9"/>
  <c r="BF6" i="9"/>
  <c r="BG6" i="9"/>
  <c r="BG7" i="9" s="1"/>
  <c r="BH6" i="9"/>
  <c r="BH7" i="9" s="1"/>
  <c r="BI6" i="9"/>
  <c r="BI7" i="9" s="1"/>
  <c r="BJ6" i="9"/>
  <c r="BJ7" i="9" s="1"/>
  <c r="BK6" i="9"/>
  <c r="BK7" i="9" s="1"/>
  <c r="BL6" i="9"/>
  <c r="BL7" i="9" s="1"/>
  <c r="BE4" i="3"/>
  <c r="BF4" i="3"/>
  <c r="BG4" i="3"/>
  <c r="BH4" i="3"/>
  <c r="BI4" i="3"/>
  <c r="BJ4" i="3"/>
  <c r="BK4" i="3"/>
  <c r="BL4" i="3"/>
  <c r="BE6" i="3"/>
  <c r="BF6" i="3"/>
  <c r="BG6" i="3"/>
  <c r="BH6" i="3"/>
  <c r="BI6" i="3"/>
  <c r="BJ6" i="3"/>
  <c r="BK6" i="3"/>
  <c r="BL6" i="3"/>
  <c r="BE8" i="3"/>
  <c r="BF9" i="3" s="1"/>
  <c r="BF8" i="3"/>
  <c r="BG8" i="3"/>
  <c r="BH8" i="3"/>
  <c r="BI8" i="3"/>
  <c r="BJ8" i="3"/>
  <c r="BK8" i="3"/>
  <c r="BL8" i="3"/>
  <c r="BE9" i="3"/>
  <c r="BE10" i="3"/>
  <c r="BE17" i="3"/>
  <c r="BF17" i="3"/>
  <c r="BG17" i="3"/>
  <c r="BH17" i="3"/>
  <c r="BI17" i="3"/>
  <c r="BJ17" i="3"/>
  <c r="BK17" i="3"/>
  <c r="BL17" i="3"/>
  <c r="BE18" i="3"/>
  <c r="BF18" i="3"/>
  <c r="BG18" i="3"/>
  <c r="BH18" i="3"/>
  <c r="BI18" i="3"/>
  <c r="BJ18" i="3"/>
  <c r="BK18" i="3"/>
  <c r="BL18" i="3"/>
  <c r="BE19" i="3"/>
  <c r="BF19" i="3"/>
  <c r="BG19" i="3"/>
  <c r="BH19" i="3"/>
  <c r="BI19" i="3"/>
  <c r="BJ19" i="3"/>
  <c r="BK19" i="3"/>
  <c r="BL19" i="3"/>
  <c r="BE23" i="3"/>
  <c r="BF23" i="3"/>
  <c r="BG23" i="3"/>
  <c r="BH23" i="3"/>
  <c r="BI23" i="3"/>
  <c r="BJ23" i="3" s="1"/>
  <c r="BE24" i="3"/>
  <c r="BF24" i="3"/>
  <c r="BG24" i="3" s="1"/>
  <c r="BE25" i="3"/>
  <c r="BF25" i="3" s="1"/>
  <c r="BG25" i="3" s="1"/>
  <c r="BH25" i="3" s="1"/>
  <c r="BI25" i="3" s="1"/>
  <c r="BJ25" i="3" s="1"/>
  <c r="BK25" i="3" s="1"/>
  <c r="BL25" i="3" s="1"/>
  <c r="BE30" i="3"/>
  <c r="BF30" i="3"/>
  <c r="BG30" i="3"/>
  <c r="BH30" i="3"/>
  <c r="BI30" i="3"/>
  <c r="BJ30" i="3"/>
  <c r="BK30" i="3"/>
  <c r="BL30" i="3"/>
  <c r="BE31" i="3"/>
  <c r="BF31" i="3"/>
  <c r="BG31" i="3"/>
  <c r="BH31" i="3"/>
  <c r="BI31" i="3"/>
  <c r="BJ31" i="3"/>
  <c r="BK31" i="3"/>
  <c r="BL31" i="3"/>
  <c r="BE32" i="3"/>
  <c r="BF32" i="3"/>
  <c r="BG32" i="3"/>
  <c r="BH32" i="3"/>
  <c r="BI32" i="3"/>
  <c r="BJ32" i="3"/>
  <c r="BK32" i="3"/>
  <c r="BL32" i="3"/>
  <c r="BE33" i="3"/>
  <c r="BF33" i="3"/>
  <c r="BG33" i="3"/>
  <c r="BH33" i="3"/>
  <c r="BI33" i="3"/>
  <c r="BJ33" i="3"/>
  <c r="BK33" i="3"/>
  <c r="BL33" i="3"/>
  <c r="BE37" i="3"/>
  <c r="BF37" i="3"/>
  <c r="BG37" i="3"/>
  <c r="BH37" i="3"/>
  <c r="BI37" i="3"/>
  <c r="BJ37" i="3" s="1"/>
  <c r="BE38" i="3"/>
  <c r="BF38" i="3"/>
  <c r="BG38" i="3" s="1"/>
  <c r="BH38" i="3" s="1"/>
  <c r="BE39" i="3"/>
  <c r="BE40" i="3" s="1"/>
  <c r="BE41" i="3" s="1"/>
  <c r="BF39" i="3"/>
  <c r="BF40" i="3" s="1"/>
  <c r="BF41" i="3" s="1"/>
  <c r="BG39" i="3"/>
  <c r="BH39" i="3"/>
  <c r="BI39" i="3"/>
  <c r="BJ39" i="3"/>
  <c r="BK39" i="3" s="1"/>
  <c r="BL39" i="3" s="1"/>
  <c r="BE44" i="3"/>
  <c r="BF44" i="3"/>
  <c r="BG44" i="3"/>
  <c r="BH44" i="3"/>
  <c r="BI44" i="3"/>
  <c r="BJ44" i="3"/>
  <c r="BK44" i="3"/>
  <c r="BL44" i="3"/>
  <c r="BE45" i="3"/>
  <c r="BE46" i="3" s="1"/>
  <c r="BF45" i="3"/>
  <c r="BF46" i="3" s="1"/>
  <c r="BG45" i="3"/>
  <c r="BG46" i="3" s="1"/>
  <c r="BH45" i="3"/>
  <c r="BH46" i="3" s="1"/>
  <c r="BI45" i="3"/>
  <c r="BI46" i="3" s="1"/>
  <c r="BJ45" i="3"/>
  <c r="BJ46" i="3" s="1"/>
  <c r="BK45" i="3"/>
  <c r="BK46" i="3" s="1"/>
  <c r="BL45" i="3"/>
  <c r="BL46" i="3" s="1"/>
  <c r="BD5" i="9"/>
  <c r="BC5" i="9"/>
  <c r="BB5" i="9"/>
  <c r="BA5" i="9"/>
  <c r="AZ5" i="9"/>
  <c r="AY5" i="9"/>
  <c r="AX5" i="9"/>
  <c r="AW5" i="9"/>
  <c r="AV5" i="9"/>
  <c r="AU5" i="9"/>
  <c r="AT5" i="9"/>
  <c r="AS5" i="9"/>
  <c r="AR5" i="9"/>
  <c r="AQ5" i="9"/>
  <c r="AP5" i="9"/>
  <c r="AO5" i="9"/>
  <c r="AN5" i="9"/>
  <c r="AM5" i="9"/>
  <c r="AL5" i="9"/>
  <c r="AK5" i="9"/>
  <c r="AJ5" i="9"/>
  <c r="AI5" i="9"/>
  <c r="AH5" i="9"/>
  <c r="AG5" i="9"/>
  <c r="AF5" i="9"/>
  <c r="AE5" i="9"/>
  <c r="AD5" i="9"/>
  <c r="AC5" i="9"/>
  <c r="AB5" i="9"/>
  <c r="AA5" i="9"/>
  <c r="Z5" i="9"/>
  <c r="Y5" i="9"/>
  <c r="X5" i="9"/>
  <c r="W5" i="9"/>
  <c r="V5" i="9"/>
  <c r="BF7" i="9" l="1"/>
  <c r="BE7" i="9"/>
  <c r="BK37" i="3"/>
  <c r="BG40" i="3"/>
  <c r="BG41" i="3" s="1"/>
  <c r="BG9" i="3"/>
  <c r="BF10" i="3"/>
  <c r="BK23" i="3"/>
  <c r="BF26" i="3"/>
  <c r="BF27" i="3" s="1"/>
  <c r="BH24" i="3"/>
  <c r="BG26" i="3"/>
  <c r="BG27" i="3" s="1"/>
  <c r="BI38" i="3"/>
  <c r="BJ38" i="3" s="1"/>
  <c r="BK38" i="3" s="1"/>
  <c r="BL38" i="3" s="1"/>
  <c r="BH40" i="3"/>
  <c r="BH41" i="3" s="1"/>
  <c r="BE26" i="3"/>
  <c r="BE27" i="3" s="1"/>
  <c r="BI40" i="3"/>
  <c r="BI41" i="3" s="1"/>
  <c r="D4" i="9"/>
  <c r="E4" i="9"/>
  <c r="F4" i="9"/>
  <c r="G4" i="9"/>
  <c r="H4" i="9"/>
  <c r="I4" i="9"/>
  <c r="J4" i="9"/>
  <c r="K4" i="9"/>
  <c r="L4" i="9"/>
  <c r="M4" i="9"/>
  <c r="N4" i="9"/>
  <c r="O4" i="9"/>
  <c r="P4" i="9"/>
  <c r="Q4" i="9"/>
  <c r="R4" i="9"/>
  <c r="S4" i="9"/>
  <c r="T4" i="9"/>
  <c r="U4" i="9"/>
  <c r="V4" i="9"/>
  <c r="W4" i="9"/>
  <c r="X4" i="9"/>
  <c r="Y4" i="9"/>
  <c r="Z4" i="9"/>
  <c r="AA4" i="9"/>
  <c r="AB4" i="9"/>
  <c r="AC4" i="9"/>
  <c r="AD4" i="9"/>
  <c r="AE4" i="9"/>
  <c r="AF4" i="9"/>
  <c r="AG4" i="9"/>
  <c r="AH4" i="9"/>
  <c r="AI4" i="9"/>
  <c r="AJ4" i="9"/>
  <c r="AK4" i="9"/>
  <c r="AL4" i="9"/>
  <c r="AM4" i="9"/>
  <c r="AN4" i="9"/>
  <c r="AO4" i="9"/>
  <c r="AP4" i="9"/>
  <c r="AQ4" i="9"/>
  <c r="AR4" i="9"/>
  <c r="AS4" i="9"/>
  <c r="AT4" i="9"/>
  <c r="AU4" i="9"/>
  <c r="AV4" i="9"/>
  <c r="AW4" i="9"/>
  <c r="AX4" i="9"/>
  <c r="AY4" i="9"/>
  <c r="AZ4" i="9"/>
  <c r="BA4" i="9"/>
  <c r="BB4" i="9"/>
  <c r="BC4" i="9"/>
  <c r="BD4" i="9"/>
  <c r="D6" i="9"/>
  <c r="E6" i="9"/>
  <c r="F6" i="9"/>
  <c r="G6" i="9"/>
  <c r="H6" i="9"/>
  <c r="I6" i="9"/>
  <c r="J6" i="9"/>
  <c r="K6" i="9"/>
  <c r="L6" i="9"/>
  <c r="M6" i="9"/>
  <c r="N6" i="9"/>
  <c r="O6" i="9"/>
  <c r="P6" i="9"/>
  <c r="Q6" i="9"/>
  <c r="R6" i="9"/>
  <c r="S6" i="9"/>
  <c r="T6" i="9"/>
  <c r="U6" i="9"/>
  <c r="V6" i="9"/>
  <c r="V7" i="9" s="1"/>
  <c r="W6" i="9"/>
  <c r="W7" i="9" s="1"/>
  <c r="X6" i="9"/>
  <c r="X7" i="9" s="1"/>
  <c r="Y6" i="9"/>
  <c r="Y7" i="9" s="1"/>
  <c r="Z6" i="9"/>
  <c r="Z7" i="9" s="1"/>
  <c r="AA6" i="9"/>
  <c r="AA7" i="9" s="1"/>
  <c r="AB6" i="9"/>
  <c r="AB7" i="9" s="1"/>
  <c r="AC6" i="9"/>
  <c r="AC7" i="9" s="1"/>
  <c r="AD6" i="9"/>
  <c r="AD7" i="9" s="1"/>
  <c r="AE6" i="9"/>
  <c r="AE7" i="9" s="1"/>
  <c r="AF6" i="9"/>
  <c r="AF7" i="9" s="1"/>
  <c r="AG6" i="9"/>
  <c r="AG7" i="9" s="1"/>
  <c r="AH6" i="9"/>
  <c r="AI6" i="9"/>
  <c r="AI7" i="9" s="1"/>
  <c r="AJ6" i="9"/>
  <c r="AK6" i="9"/>
  <c r="AK7" i="9" s="1"/>
  <c r="AL6" i="9"/>
  <c r="AM6" i="9"/>
  <c r="AM7" i="9" s="1"/>
  <c r="AN6" i="9"/>
  <c r="AO6" i="9"/>
  <c r="AO7" i="9" s="1"/>
  <c r="AP6" i="9"/>
  <c r="AQ6" i="9"/>
  <c r="AQ7" i="9" s="1"/>
  <c r="AR6" i="9"/>
  <c r="AS6" i="9"/>
  <c r="AS7" i="9" s="1"/>
  <c r="AT6" i="9"/>
  <c r="AT7" i="9" s="1"/>
  <c r="AU6" i="9"/>
  <c r="AU7" i="9" s="1"/>
  <c r="AV6" i="9"/>
  <c r="AV7" i="9" s="1"/>
  <c r="AW6" i="9"/>
  <c r="AW7" i="9" s="1"/>
  <c r="AX6" i="9"/>
  <c r="AX7" i="9" s="1"/>
  <c r="AY6" i="9"/>
  <c r="AY7" i="9" s="1"/>
  <c r="AZ6" i="9"/>
  <c r="AZ7" i="9" s="1"/>
  <c r="BA6" i="9"/>
  <c r="BA7" i="9" s="1"/>
  <c r="BB6" i="9"/>
  <c r="BB7" i="9" s="1"/>
  <c r="BC6" i="9"/>
  <c r="BC7" i="9" s="1"/>
  <c r="BD6" i="9"/>
  <c r="BD7" i="9" s="1"/>
  <c r="AH7" i="9"/>
  <c r="AJ7" i="9"/>
  <c r="AL7" i="9"/>
  <c r="AN7" i="9"/>
  <c r="AP7" i="9"/>
  <c r="AR7" i="9"/>
  <c r="C6" i="9"/>
  <c r="C4" i="9"/>
  <c r="BI24" i="3" l="1"/>
  <c r="BH26" i="3"/>
  <c r="BH27" i="3" s="1"/>
  <c r="BL23" i="3"/>
  <c r="BJ40" i="3"/>
  <c r="BJ41" i="3" s="1"/>
  <c r="BH9" i="3"/>
  <c r="BG10" i="3"/>
  <c r="BL37" i="3"/>
  <c r="BL40" i="3" s="1"/>
  <c r="BL41" i="3" s="1"/>
  <c r="BK40" i="3"/>
  <c r="BK41" i="3" s="1"/>
  <c r="S19" i="3"/>
  <c r="T19" i="3"/>
  <c r="U19" i="3"/>
  <c r="V19" i="3"/>
  <c r="W19" i="3"/>
  <c r="X19" i="3"/>
  <c r="Y19" i="3"/>
  <c r="Z19" i="3"/>
  <c r="AA19" i="3"/>
  <c r="AB19" i="3"/>
  <c r="AC19" i="3"/>
  <c r="AD19" i="3"/>
  <c r="AE19" i="3"/>
  <c r="AF19" i="3"/>
  <c r="AG19" i="3"/>
  <c r="AH19" i="3"/>
  <c r="AI19" i="3"/>
  <c r="AJ19" i="3"/>
  <c r="AK19" i="3"/>
  <c r="AL19" i="3"/>
  <c r="AM19" i="3"/>
  <c r="AN19" i="3"/>
  <c r="AO19" i="3"/>
  <c r="AP19" i="3"/>
  <c r="AQ19" i="3"/>
  <c r="AR19" i="3"/>
  <c r="AS19" i="3"/>
  <c r="AT19" i="3"/>
  <c r="AU19" i="3"/>
  <c r="AV19" i="3"/>
  <c r="AW19" i="3"/>
  <c r="AX19" i="3"/>
  <c r="AY19" i="3"/>
  <c r="AZ19" i="3"/>
  <c r="BA19" i="3"/>
  <c r="BB19" i="3"/>
  <c r="BC19" i="3"/>
  <c r="BD19" i="3"/>
  <c r="W30" i="3"/>
  <c r="X30" i="3"/>
  <c r="Y30" i="3"/>
  <c r="Z30" i="3"/>
  <c r="AA30" i="3"/>
  <c r="AB30" i="3"/>
  <c r="AC30" i="3"/>
  <c r="AD30" i="3"/>
  <c r="AE30" i="3"/>
  <c r="AF30" i="3"/>
  <c r="AG30" i="3"/>
  <c r="AH30" i="3"/>
  <c r="AI30" i="3"/>
  <c r="AJ30" i="3"/>
  <c r="AK30" i="3"/>
  <c r="AL30" i="3"/>
  <c r="AM30" i="3"/>
  <c r="AN30" i="3"/>
  <c r="AO30" i="3"/>
  <c r="AP30" i="3"/>
  <c r="AQ30" i="3"/>
  <c r="AR30" i="3"/>
  <c r="AS30" i="3"/>
  <c r="AT30" i="3"/>
  <c r="AU30" i="3"/>
  <c r="AV30" i="3"/>
  <c r="AW30" i="3"/>
  <c r="AX30" i="3"/>
  <c r="AY30" i="3"/>
  <c r="AZ30" i="3"/>
  <c r="BA30" i="3"/>
  <c r="BB30" i="3"/>
  <c r="BC30" i="3"/>
  <c r="BD30" i="3"/>
  <c r="V30" i="3"/>
  <c r="V31" i="3"/>
  <c r="W31" i="3"/>
  <c r="X31" i="3"/>
  <c r="Y31" i="3"/>
  <c r="Z31" i="3"/>
  <c r="AA31" i="3"/>
  <c r="AB31" i="3"/>
  <c r="AC31" i="3"/>
  <c r="AD31" i="3"/>
  <c r="AE31" i="3"/>
  <c r="AF31" i="3"/>
  <c r="AG31" i="3"/>
  <c r="AH31" i="3"/>
  <c r="AI31" i="3"/>
  <c r="AJ31" i="3"/>
  <c r="AK31" i="3"/>
  <c r="AL31" i="3"/>
  <c r="AM31" i="3"/>
  <c r="AN31" i="3"/>
  <c r="AO31" i="3"/>
  <c r="AP31" i="3"/>
  <c r="AQ31" i="3"/>
  <c r="AR31" i="3"/>
  <c r="AS31" i="3"/>
  <c r="AT31" i="3"/>
  <c r="AU31" i="3"/>
  <c r="AV31" i="3"/>
  <c r="AW31" i="3"/>
  <c r="AX31" i="3"/>
  <c r="AY31" i="3"/>
  <c r="AZ31" i="3"/>
  <c r="BA31" i="3"/>
  <c r="BB31" i="3"/>
  <c r="BC31" i="3"/>
  <c r="BD31" i="3"/>
  <c r="W32" i="3"/>
  <c r="X32" i="3"/>
  <c r="Y32" i="3"/>
  <c r="Z32" i="3"/>
  <c r="AA32" i="3"/>
  <c r="AB32" i="3"/>
  <c r="AC32" i="3"/>
  <c r="AD32" i="3"/>
  <c r="AE32" i="3"/>
  <c r="AF32" i="3"/>
  <c r="AG32" i="3"/>
  <c r="AH32" i="3"/>
  <c r="AI32" i="3"/>
  <c r="AJ32" i="3"/>
  <c r="AK32" i="3"/>
  <c r="AL32" i="3"/>
  <c r="AM32" i="3"/>
  <c r="AN32" i="3"/>
  <c r="AO32" i="3"/>
  <c r="AP32" i="3"/>
  <c r="AQ32" i="3"/>
  <c r="AR32" i="3"/>
  <c r="AS32" i="3"/>
  <c r="AT32" i="3"/>
  <c r="AU32" i="3"/>
  <c r="AV32" i="3"/>
  <c r="AW32" i="3"/>
  <c r="AX32" i="3"/>
  <c r="AY32" i="3"/>
  <c r="AZ32" i="3"/>
  <c r="BA32" i="3"/>
  <c r="BB32" i="3"/>
  <c r="BC32" i="3"/>
  <c r="BD32" i="3"/>
  <c r="W33" i="3"/>
  <c r="X33" i="3"/>
  <c r="Y33" i="3"/>
  <c r="Z33" i="3"/>
  <c r="AA33" i="3"/>
  <c r="AB33" i="3"/>
  <c r="AC33" i="3"/>
  <c r="AD33" i="3"/>
  <c r="AE33" i="3"/>
  <c r="AF33" i="3"/>
  <c r="AG33" i="3"/>
  <c r="AH33" i="3"/>
  <c r="AI33" i="3"/>
  <c r="AJ33" i="3"/>
  <c r="AK33" i="3"/>
  <c r="AL33" i="3"/>
  <c r="AM33" i="3"/>
  <c r="AN33" i="3"/>
  <c r="AO33" i="3"/>
  <c r="AP33" i="3"/>
  <c r="AQ33" i="3"/>
  <c r="AR33" i="3"/>
  <c r="AS33" i="3"/>
  <c r="AT33" i="3"/>
  <c r="AU33" i="3"/>
  <c r="AV33" i="3"/>
  <c r="AW33" i="3"/>
  <c r="AX33" i="3"/>
  <c r="AY33" i="3"/>
  <c r="AZ33" i="3"/>
  <c r="BA33" i="3"/>
  <c r="BB33" i="3"/>
  <c r="BC33" i="3"/>
  <c r="BD33" i="3"/>
  <c r="V32" i="3"/>
  <c r="V33" i="3"/>
  <c r="W35" i="3"/>
  <c r="X35" i="3" s="1"/>
  <c r="Y35" i="3" s="1"/>
  <c r="Z35" i="3" s="1"/>
  <c r="AA35" i="3" s="1"/>
  <c r="AB35" i="3" s="1"/>
  <c r="AC35" i="3" s="1"/>
  <c r="AD35" i="3" s="1"/>
  <c r="AE35" i="3" s="1"/>
  <c r="AF35" i="3" s="1"/>
  <c r="AG35" i="3" s="1"/>
  <c r="AH35" i="3" s="1"/>
  <c r="AI35" i="3" s="1"/>
  <c r="AJ35" i="3" s="1"/>
  <c r="AK35" i="3" s="1"/>
  <c r="AL35" i="3" s="1"/>
  <c r="AM35" i="3" s="1"/>
  <c r="AN35" i="3" s="1"/>
  <c r="AO35" i="3" s="1"/>
  <c r="AP35" i="3" s="1"/>
  <c r="AQ35" i="3" s="1"/>
  <c r="AR35" i="3" s="1"/>
  <c r="AS35" i="3" s="1"/>
  <c r="AT35" i="3" s="1"/>
  <c r="AU35" i="3" s="1"/>
  <c r="AV35" i="3" s="1"/>
  <c r="AW35" i="3" s="1"/>
  <c r="AX35" i="3" s="1"/>
  <c r="AY35" i="3" s="1"/>
  <c r="AZ35" i="3" s="1"/>
  <c r="BA35" i="3" s="1"/>
  <c r="BB35" i="3" s="1"/>
  <c r="BC35" i="3" s="1"/>
  <c r="W36" i="3"/>
  <c r="X36" i="3" s="1"/>
  <c r="Y36" i="3" s="1"/>
  <c r="Z36" i="3" s="1"/>
  <c r="AA36" i="3" s="1"/>
  <c r="AB36" i="3" s="1"/>
  <c r="AC36" i="3" s="1"/>
  <c r="AD36" i="3" s="1"/>
  <c r="AE36" i="3" s="1"/>
  <c r="AF36" i="3" s="1"/>
  <c r="AG36" i="3" s="1"/>
  <c r="AH36" i="3" s="1"/>
  <c r="AI36" i="3" s="1"/>
  <c r="AJ36" i="3" s="1"/>
  <c r="AK36" i="3" s="1"/>
  <c r="AL36" i="3" s="1"/>
  <c r="AM36" i="3" s="1"/>
  <c r="AN36" i="3" s="1"/>
  <c r="AO36" i="3" s="1"/>
  <c r="AP36" i="3" s="1"/>
  <c r="AQ36" i="3" s="1"/>
  <c r="AR36" i="3" s="1"/>
  <c r="AS36" i="3" s="1"/>
  <c r="AT36" i="3" s="1"/>
  <c r="AU36" i="3" s="1"/>
  <c r="AV36" i="3" s="1"/>
  <c r="AW36" i="3" s="1"/>
  <c r="AX36" i="3" s="1"/>
  <c r="AY36" i="3" s="1"/>
  <c r="AZ36" i="3" s="1"/>
  <c r="BA36" i="3" s="1"/>
  <c r="BB36" i="3" s="1"/>
  <c r="BC36" i="3" s="1"/>
  <c r="W34" i="3"/>
  <c r="X34" i="3" s="1"/>
  <c r="Y34" i="3" s="1"/>
  <c r="Z34" i="3" s="1"/>
  <c r="AA34" i="3" s="1"/>
  <c r="AB34" i="3" s="1"/>
  <c r="AC34" i="3" s="1"/>
  <c r="AD34" i="3" s="1"/>
  <c r="AE34" i="3" s="1"/>
  <c r="AF34" i="3" s="1"/>
  <c r="AG34" i="3" s="1"/>
  <c r="AH34" i="3" s="1"/>
  <c r="AI34" i="3" s="1"/>
  <c r="AJ34" i="3" s="1"/>
  <c r="AK34" i="3" s="1"/>
  <c r="AL34" i="3" s="1"/>
  <c r="AM34" i="3" s="1"/>
  <c r="AN34" i="3" s="1"/>
  <c r="AO34" i="3" s="1"/>
  <c r="AP34" i="3" s="1"/>
  <c r="AQ34" i="3" s="1"/>
  <c r="AR34" i="3" s="1"/>
  <c r="AS34" i="3" s="1"/>
  <c r="AT34" i="3" s="1"/>
  <c r="AU34" i="3" s="1"/>
  <c r="AV34" i="3" s="1"/>
  <c r="AW34" i="3" s="1"/>
  <c r="AX34" i="3" s="1"/>
  <c r="AY34" i="3" s="1"/>
  <c r="AZ34" i="3" s="1"/>
  <c r="BA34" i="3" s="1"/>
  <c r="BB34" i="3" s="1"/>
  <c r="BC34" i="3" s="1"/>
  <c r="BH10" i="3" l="1"/>
  <c r="BI9" i="3"/>
  <c r="BI26" i="3"/>
  <c r="BI27" i="3" s="1"/>
  <c r="BJ24" i="3"/>
  <c r="V37" i="3"/>
  <c r="V40" i="3" s="1"/>
  <c r="V41" i="3" s="1"/>
  <c r="W39" i="3"/>
  <c r="X39" i="3" s="1"/>
  <c r="Y39" i="3" s="1"/>
  <c r="Z39" i="3" s="1"/>
  <c r="AA39" i="3" s="1"/>
  <c r="AB39" i="3" s="1"/>
  <c r="AC39" i="3" s="1"/>
  <c r="AD39" i="3" s="1"/>
  <c r="AE39" i="3" s="1"/>
  <c r="AF39" i="3" s="1"/>
  <c r="AG39" i="3" s="1"/>
  <c r="AH39" i="3" s="1"/>
  <c r="AI39" i="3" s="1"/>
  <c r="AJ39" i="3" s="1"/>
  <c r="AK39" i="3" s="1"/>
  <c r="AL39" i="3" s="1"/>
  <c r="AM39" i="3" s="1"/>
  <c r="AN39" i="3" s="1"/>
  <c r="AO39" i="3" s="1"/>
  <c r="AP39" i="3" s="1"/>
  <c r="AQ39" i="3" s="1"/>
  <c r="AR39" i="3" s="1"/>
  <c r="AS39" i="3" s="1"/>
  <c r="AT39" i="3" s="1"/>
  <c r="AU39" i="3" s="1"/>
  <c r="AV39" i="3" s="1"/>
  <c r="AW39" i="3" s="1"/>
  <c r="AX39" i="3" s="1"/>
  <c r="AY39" i="3" s="1"/>
  <c r="AZ39" i="3" s="1"/>
  <c r="BA39" i="3" s="1"/>
  <c r="BB39" i="3" s="1"/>
  <c r="BC39" i="3" s="1"/>
  <c r="BD39" i="3" s="1"/>
  <c r="V38" i="3"/>
  <c r="W38" i="3" s="1"/>
  <c r="X38" i="3" s="1"/>
  <c r="Y38" i="3" s="1"/>
  <c r="Z38" i="3" s="1"/>
  <c r="AA38" i="3" s="1"/>
  <c r="AB38" i="3" s="1"/>
  <c r="AC38" i="3" s="1"/>
  <c r="AD38" i="3" s="1"/>
  <c r="AE38" i="3" s="1"/>
  <c r="AF38" i="3" s="1"/>
  <c r="AG38" i="3" s="1"/>
  <c r="AH38" i="3" s="1"/>
  <c r="AI38" i="3" s="1"/>
  <c r="AJ38" i="3" s="1"/>
  <c r="AK38" i="3" s="1"/>
  <c r="AL38" i="3" s="1"/>
  <c r="AM38" i="3" s="1"/>
  <c r="AN38" i="3" s="1"/>
  <c r="AO38" i="3" s="1"/>
  <c r="AP38" i="3" s="1"/>
  <c r="AQ38" i="3" s="1"/>
  <c r="AR38" i="3" s="1"/>
  <c r="AS38" i="3" s="1"/>
  <c r="AT38" i="3" s="1"/>
  <c r="AU38" i="3" s="1"/>
  <c r="AV38" i="3" s="1"/>
  <c r="AW38" i="3" s="1"/>
  <c r="AX38" i="3" s="1"/>
  <c r="AY38" i="3" s="1"/>
  <c r="AZ38" i="3" s="1"/>
  <c r="BA38" i="3" s="1"/>
  <c r="BB38" i="3" s="1"/>
  <c r="BC38" i="3" s="1"/>
  <c r="BD38" i="3" s="1"/>
  <c r="V39" i="3"/>
  <c r="T8" i="3"/>
  <c r="U8" i="3"/>
  <c r="V8" i="3"/>
  <c r="W8" i="3"/>
  <c r="X8" i="3"/>
  <c r="Y8" i="3"/>
  <c r="Z8" i="3"/>
  <c r="AA8" i="3"/>
  <c r="AB8" i="3"/>
  <c r="AC8" i="3"/>
  <c r="AD8" i="3"/>
  <c r="AE8" i="3"/>
  <c r="AF8" i="3"/>
  <c r="AG8" i="3"/>
  <c r="AH8" i="3"/>
  <c r="AI8" i="3"/>
  <c r="AJ8" i="3"/>
  <c r="AK8" i="3"/>
  <c r="AL8" i="3"/>
  <c r="AM8" i="3"/>
  <c r="AN8" i="3"/>
  <c r="AO8" i="3"/>
  <c r="AP8" i="3"/>
  <c r="AQ8" i="3"/>
  <c r="AR8" i="3"/>
  <c r="AS8" i="3"/>
  <c r="AT8" i="3"/>
  <c r="AU8" i="3"/>
  <c r="AV8" i="3"/>
  <c r="AW8" i="3"/>
  <c r="AX8" i="3"/>
  <c r="AY8" i="3"/>
  <c r="AZ8" i="3"/>
  <c r="BA8" i="3"/>
  <c r="BB8" i="3"/>
  <c r="BC8" i="3"/>
  <c r="BD8" i="3"/>
  <c r="S8" i="3"/>
  <c r="AQ17" i="3"/>
  <c r="AR17" i="3"/>
  <c r="AS17" i="3"/>
  <c r="AT17" i="3"/>
  <c r="AU17" i="3"/>
  <c r="AV17" i="3"/>
  <c r="AW17" i="3"/>
  <c r="AX17" i="3"/>
  <c r="AY17" i="3"/>
  <c r="AZ17" i="3"/>
  <c r="BA17" i="3"/>
  <c r="BB17" i="3"/>
  <c r="BC17" i="3"/>
  <c r="BD17" i="3"/>
  <c r="AQ18" i="3"/>
  <c r="AR18" i="3"/>
  <c r="AS18" i="3"/>
  <c r="AT18" i="3"/>
  <c r="AU18" i="3"/>
  <c r="AV18" i="3"/>
  <c r="AW18" i="3"/>
  <c r="AX18" i="3"/>
  <c r="AY18" i="3"/>
  <c r="AZ18" i="3"/>
  <c r="BA18" i="3"/>
  <c r="BB18" i="3"/>
  <c r="BC18" i="3"/>
  <c r="BD18" i="3"/>
  <c r="T21" i="3"/>
  <c r="U21" i="3" s="1"/>
  <c r="V21" i="3" s="1"/>
  <c r="W21" i="3" s="1"/>
  <c r="X21" i="3" s="1"/>
  <c r="Y21" i="3" s="1"/>
  <c r="Z21" i="3" s="1"/>
  <c r="AA21" i="3" s="1"/>
  <c r="AB21" i="3" s="1"/>
  <c r="AC21" i="3" s="1"/>
  <c r="AD21" i="3" s="1"/>
  <c r="AE21" i="3" s="1"/>
  <c r="AF21" i="3" s="1"/>
  <c r="AG21" i="3" s="1"/>
  <c r="AH21" i="3" s="1"/>
  <c r="AI21" i="3" s="1"/>
  <c r="AJ21" i="3" s="1"/>
  <c r="AK21" i="3" s="1"/>
  <c r="AL21" i="3" s="1"/>
  <c r="AM21" i="3" s="1"/>
  <c r="AN21" i="3" s="1"/>
  <c r="AO21" i="3" s="1"/>
  <c r="AP21" i="3" s="1"/>
  <c r="AQ21" i="3" s="1"/>
  <c r="AR21" i="3" s="1"/>
  <c r="AS21" i="3" s="1"/>
  <c r="AT21" i="3" s="1"/>
  <c r="AU21" i="3" s="1"/>
  <c r="AV21" i="3" s="1"/>
  <c r="AW21" i="3" s="1"/>
  <c r="AX21" i="3" s="1"/>
  <c r="AY21" i="3" s="1"/>
  <c r="AZ21" i="3" s="1"/>
  <c r="BA21" i="3" s="1"/>
  <c r="BB21" i="3" s="1"/>
  <c r="BC21" i="3" s="1"/>
  <c r="T22" i="3"/>
  <c r="U22" i="3" s="1"/>
  <c r="V22" i="3" s="1"/>
  <c r="W22" i="3" s="1"/>
  <c r="X22" i="3" s="1"/>
  <c r="Y22" i="3" s="1"/>
  <c r="Z22" i="3" s="1"/>
  <c r="AA22" i="3" s="1"/>
  <c r="AB22" i="3" s="1"/>
  <c r="AC22" i="3" s="1"/>
  <c r="AD22" i="3" s="1"/>
  <c r="AE22" i="3" s="1"/>
  <c r="AF22" i="3" s="1"/>
  <c r="AG22" i="3" s="1"/>
  <c r="AH22" i="3" s="1"/>
  <c r="AI22" i="3" s="1"/>
  <c r="AJ22" i="3" s="1"/>
  <c r="AK22" i="3" s="1"/>
  <c r="AL22" i="3" s="1"/>
  <c r="AM22" i="3" s="1"/>
  <c r="AN22" i="3" s="1"/>
  <c r="AO22" i="3" s="1"/>
  <c r="AP22" i="3" s="1"/>
  <c r="AQ22" i="3" s="1"/>
  <c r="AR22" i="3" s="1"/>
  <c r="AS22" i="3" s="1"/>
  <c r="AT22" i="3" s="1"/>
  <c r="AU22" i="3" s="1"/>
  <c r="AV22" i="3" s="1"/>
  <c r="AW22" i="3" s="1"/>
  <c r="AX22" i="3" s="1"/>
  <c r="AY22" i="3" s="1"/>
  <c r="AZ22" i="3" s="1"/>
  <c r="BA22" i="3" s="1"/>
  <c r="BB22" i="3" s="1"/>
  <c r="BC22" i="3" s="1"/>
  <c r="T20" i="3"/>
  <c r="U20" i="3" s="1"/>
  <c r="V20" i="3" s="1"/>
  <c r="W20" i="3" s="1"/>
  <c r="X20" i="3" s="1"/>
  <c r="Y20" i="3" s="1"/>
  <c r="Z20" i="3" s="1"/>
  <c r="AA20" i="3" s="1"/>
  <c r="AB20" i="3" s="1"/>
  <c r="AC20" i="3" s="1"/>
  <c r="AD20" i="3" s="1"/>
  <c r="AE20" i="3" s="1"/>
  <c r="AF20" i="3" s="1"/>
  <c r="AG20" i="3" s="1"/>
  <c r="AH20" i="3" s="1"/>
  <c r="AI20" i="3" s="1"/>
  <c r="AJ20" i="3" s="1"/>
  <c r="AK20" i="3" s="1"/>
  <c r="AL20" i="3" s="1"/>
  <c r="AM20" i="3" s="1"/>
  <c r="AN20" i="3" s="1"/>
  <c r="AO20" i="3" s="1"/>
  <c r="AP20" i="3" s="1"/>
  <c r="AQ20" i="3" s="1"/>
  <c r="AR20" i="3" s="1"/>
  <c r="AS20" i="3" s="1"/>
  <c r="AT20" i="3" s="1"/>
  <c r="AU20" i="3" s="1"/>
  <c r="AV20" i="3" s="1"/>
  <c r="AW20" i="3" s="1"/>
  <c r="AX20" i="3" s="1"/>
  <c r="AY20" i="3" s="1"/>
  <c r="AZ20" i="3" s="1"/>
  <c r="BA20" i="3" s="1"/>
  <c r="BB20" i="3" s="1"/>
  <c r="BC20" i="3" s="1"/>
  <c r="L49" i="3" a="1"/>
  <c r="L49" i="3" s="1"/>
  <c r="AQ44" i="3"/>
  <c r="AR44" i="3"/>
  <c r="AS44" i="3"/>
  <c r="AT44" i="3"/>
  <c r="AU44" i="3"/>
  <c r="AV44" i="3"/>
  <c r="AW44" i="3"/>
  <c r="AX44" i="3"/>
  <c r="AY44" i="3"/>
  <c r="AZ44" i="3"/>
  <c r="BA44" i="3"/>
  <c r="BB44" i="3"/>
  <c r="BC44" i="3"/>
  <c r="BD44" i="3"/>
  <c r="AQ45" i="3"/>
  <c r="AR45" i="3"/>
  <c r="AS45" i="3"/>
  <c r="AT45" i="3"/>
  <c r="AU45" i="3"/>
  <c r="AV45" i="3"/>
  <c r="AW45" i="3"/>
  <c r="AX45" i="3"/>
  <c r="AY45" i="3"/>
  <c r="AZ45" i="3"/>
  <c r="BA45" i="3"/>
  <c r="BB45" i="3"/>
  <c r="BC45" i="3"/>
  <c r="BD45" i="3"/>
  <c r="AQ6" i="3"/>
  <c r="AR6" i="3"/>
  <c r="AS6" i="3"/>
  <c r="AT6" i="3"/>
  <c r="AU6" i="3"/>
  <c r="AV6" i="3"/>
  <c r="AW6" i="3"/>
  <c r="AX6" i="3"/>
  <c r="AY6" i="3"/>
  <c r="AZ6" i="3"/>
  <c r="BA6" i="3"/>
  <c r="BB6" i="3"/>
  <c r="BC6" i="3"/>
  <c r="BD6" i="3"/>
  <c r="AQ4" i="3"/>
  <c r="AR4" i="3"/>
  <c r="AS4" i="3"/>
  <c r="AT4" i="3"/>
  <c r="AU4" i="3"/>
  <c r="AV4" i="3"/>
  <c r="AW4" i="3"/>
  <c r="AX4" i="3"/>
  <c r="AY4" i="3"/>
  <c r="AZ4" i="3"/>
  <c r="BA4" i="3"/>
  <c r="BB4" i="3"/>
  <c r="BC4" i="3"/>
  <c r="BD4" i="3"/>
  <c r="T17" i="3"/>
  <c r="U17" i="3"/>
  <c r="V17" i="3"/>
  <c r="W17" i="3"/>
  <c r="X17" i="3"/>
  <c r="Y17" i="3"/>
  <c r="Z17" i="3"/>
  <c r="AA17" i="3"/>
  <c r="AB17" i="3"/>
  <c r="AC17" i="3"/>
  <c r="AD17" i="3"/>
  <c r="AE17" i="3"/>
  <c r="AF17" i="3"/>
  <c r="AG17" i="3"/>
  <c r="AH17" i="3"/>
  <c r="AI17" i="3"/>
  <c r="AJ17" i="3"/>
  <c r="AK17" i="3"/>
  <c r="AL17" i="3"/>
  <c r="AM17" i="3"/>
  <c r="AN17" i="3"/>
  <c r="AO17" i="3"/>
  <c r="AP17" i="3"/>
  <c r="T18" i="3"/>
  <c r="U18" i="3"/>
  <c r="V18" i="3"/>
  <c r="W18" i="3"/>
  <c r="X18" i="3"/>
  <c r="Y18" i="3"/>
  <c r="Z18" i="3"/>
  <c r="AA18" i="3"/>
  <c r="AB18" i="3"/>
  <c r="AC18" i="3"/>
  <c r="AD18" i="3"/>
  <c r="AE18" i="3"/>
  <c r="AF18" i="3"/>
  <c r="AG18" i="3"/>
  <c r="AH18" i="3"/>
  <c r="AI18" i="3"/>
  <c r="AJ18" i="3"/>
  <c r="AK18" i="3"/>
  <c r="AL18" i="3"/>
  <c r="AM18" i="3"/>
  <c r="AN18" i="3"/>
  <c r="AO18" i="3"/>
  <c r="AP18" i="3"/>
  <c r="S18" i="3"/>
  <c r="S17" i="3"/>
  <c r="A1" i="8"/>
  <c r="BK24" i="3" l="1"/>
  <c r="BJ26" i="3"/>
  <c r="BJ27" i="3" s="1"/>
  <c r="BJ9" i="3"/>
  <c r="BI10" i="3"/>
  <c r="W37" i="3"/>
  <c r="AQ46" i="3"/>
  <c r="BB46" i="3"/>
  <c r="AR46" i="3"/>
  <c r="BC46" i="3"/>
  <c r="AT46" i="3"/>
  <c r="AU46" i="3"/>
  <c r="AS46" i="3"/>
  <c r="AV46" i="3"/>
  <c r="AW46" i="3"/>
  <c r="BD46" i="3"/>
  <c r="AY46" i="3"/>
  <c r="AX46" i="3"/>
  <c r="AZ46" i="3"/>
  <c r="BA46" i="3"/>
  <c r="AS49" i="3"/>
  <c r="AI49" i="3"/>
  <c r="AG49" i="3"/>
  <c r="AF49" i="3"/>
  <c r="AE49" i="3"/>
  <c r="AD49" i="3"/>
  <c r="BA49" i="3"/>
  <c r="AC49" i="3"/>
  <c r="AZ49" i="3"/>
  <c r="AB49" i="3"/>
  <c r="AY49" i="3"/>
  <c r="AA49" i="3"/>
  <c r="AX49" i="3"/>
  <c r="Z49" i="3"/>
  <c r="AW49" i="3"/>
  <c r="Y49" i="3"/>
  <c r="AH49" i="3"/>
  <c r="AV49" i="3"/>
  <c r="X49" i="3"/>
  <c r="AU49" i="3"/>
  <c r="W49" i="3"/>
  <c r="AT49" i="3"/>
  <c r="V49" i="3"/>
  <c r="T49" i="3"/>
  <c r="P49" i="3"/>
  <c r="AM49" i="3"/>
  <c r="O49" i="3"/>
  <c r="AL49" i="3"/>
  <c r="N49" i="3"/>
  <c r="AK49" i="3"/>
  <c r="M49" i="3"/>
  <c r="U49" i="3"/>
  <c r="AR49" i="3"/>
  <c r="AQ49" i="3"/>
  <c r="S49" i="3"/>
  <c r="AP49" i="3"/>
  <c r="R49" i="3"/>
  <c r="AO49" i="3"/>
  <c r="Q49" i="3"/>
  <c r="AN49" i="3"/>
  <c r="AJ49" i="3"/>
  <c r="D45" i="3"/>
  <c r="E45" i="3"/>
  <c r="F45" i="3"/>
  <c r="G45" i="3"/>
  <c r="H45" i="3"/>
  <c r="I45" i="3"/>
  <c r="J45" i="3"/>
  <c r="K45" i="3"/>
  <c r="L45" i="3"/>
  <c r="M45" i="3"/>
  <c r="N45" i="3"/>
  <c r="O45" i="3"/>
  <c r="P45" i="3"/>
  <c r="Q45" i="3"/>
  <c r="R45" i="3"/>
  <c r="S45" i="3"/>
  <c r="T45" i="3"/>
  <c r="U45" i="3"/>
  <c r="V45" i="3"/>
  <c r="W45" i="3"/>
  <c r="X45" i="3"/>
  <c r="Y45" i="3"/>
  <c r="Z45" i="3"/>
  <c r="AA45" i="3"/>
  <c r="AB45" i="3"/>
  <c r="AC45" i="3"/>
  <c r="AD45" i="3"/>
  <c r="AE45" i="3"/>
  <c r="AF45" i="3"/>
  <c r="AG45" i="3"/>
  <c r="AH45" i="3"/>
  <c r="AI45" i="3"/>
  <c r="AJ45" i="3"/>
  <c r="AK45" i="3"/>
  <c r="AL45" i="3"/>
  <c r="AM45" i="3"/>
  <c r="AN45" i="3"/>
  <c r="AO45" i="3"/>
  <c r="AP45" i="3"/>
  <c r="C45" i="3"/>
  <c r="D44" i="3"/>
  <c r="E44" i="3"/>
  <c r="F44" i="3"/>
  <c r="G44" i="3"/>
  <c r="H44" i="3"/>
  <c r="I44" i="3"/>
  <c r="J44" i="3"/>
  <c r="K44" i="3"/>
  <c r="L44" i="3"/>
  <c r="M44" i="3"/>
  <c r="N44" i="3"/>
  <c r="O44" i="3"/>
  <c r="P44" i="3"/>
  <c r="Q44" i="3"/>
  <c r="R44" i="3"/>
  <c r="S44" i="3"/>
  <c r="T44" i="3"/>
  <c r="U44" i="3"/>
  <c r="V44" i="3"/>
  <c r="W44" i="3"/>
  <c r="X44" i="3"/>
  <c r="Y44" i="3"/>
  <c r="Z44" i="3"/>
  <c r="AA44" i="3"/>
  <c r="AB44" i="3"/>
  <c r="AC44" i="3"/>
  <c r="AD44" i="3"/>
  <c r="AE44" i="3"/>
  <c r="AF44" i="3"/>
  <c r="AG44" i="3"/>
  <c r="AH44" i="3"/>
  <c r="AI44" i="3"/>
  <c r="AJ44" i="3"/>
  <c r="AK44" i="3"/>
  <c r="AL44" i="3"/>
  <c r="AM44" i="3"/>
  <c r="AN44" i="3"/>
  <c r="AO44" i="3"/>
  <c r="AP44" i="3"/>
  <c r="C44" i="3"/>
  <c r="C6" i="3"/>
  <c r="D6" i="3"/>
  <c r="E6" i="3"/>
  <c r="F6" i="3"/>
  <c r="G6" i="3"/>
  <c r="H6" i="3"/>
  <c r="I6" i="3"/>
  <c r="J6" i="3"/>
  <c r="K6" i="3"/>
  <c r="L6" i="3"/>
  <c r="M6" i="3"/>
  <c r="N6" i="3"/>
  <c r="O6" i="3"/>
  <c r="P6" i="3"/>
  <c r="Q6" i="3"/>
  <c r="R6" i="3"/>
  <c r="D4" i="3"/>
  <c r="E4" i="3"/>
  <c r="F4" i="3"/>
  <c r="G4" i="3"/>
  <c r="H4" i="3"/>
  <c r="I4" i="3"/>
  <c r="J4" i="3"/>
  <c r="K4" i="3"/>
  <c r="L4" i="3"/>
  <c r="M4" i="3"/>
  <c r="N4" i="3"/>
  <c r="O4" i="3"/>
  <c r="P4" i="3"/>
  <c r="Q4" i="3"/>
  <c r="R4" i="3"/>
  <c r="C4" i="3"/>
  <c r="S4" i="3"/>
  <c r="BK9" i="3" l="1"/>
  <c r="BJ10" i="3"/>
  <c r="BL24" i="3"/>
  <c r="BL26" i="3" s="1"/>
  <c r="BL27" i="3" s="1"/>
  <c r="BK26" i="3"/>
  <c r="BK27" i="3" s="1"/>
  <c r="X37" i="3"/>
  <c r="W40" i="3"/>
  <c r="W41" i="3" s="1"/>
  <c r="I46" i="3"/>
  <c r="AF46" i="3"/>
  <c r="AE46" i="3"/>
  <c r="AG46" i="3"/>
  <c r="AM46" i="3"/>
  <c r="O46" i="3"/>
  <c r="C46" i="3"/>
  <c r="S46" i="3"/>
  <c r="H46" i="3"/>
  <c r="AP46" i="3"/>
  <c r="AD46" i="3"/>
  <c r="F46" i="3"/>
  <c r="AB46" i="3"/>
  <c r="D46" i="3"/>
  <c r="AA46" i="3"/>
  <c r="Z46" i="3"/>
  <c r="Y46" i="3"/>
  <c r="X46" i="3"/>
  <c r="T46" i="3"/>
  <c r="Q46" i="3"/>
  <c r="U46" i="3"/>
  <c r="R46" i="3"/>
  <c r="AO46" i="3"/>
  <c r="AN46" i="3"/>
  <c r="P46" i="3"/>
  <c r="G46" i="3"/>
  <c r="AC46" i="3"/>
  <c r="E46" i="3"/>
  <c r="N46" i="3"/>
  <c r="AJ46" i="3"/>
  <c r="AI46" i="3"/>
  <c r="K46" i="3"/>
  <c r="J46" i="3"/>
  <c r="W46" i="3"/>
  <c r="AH46" i="3"/>
  <c r="V46" i="3"/>
  <c r="AL46" i="3"/>
  <c r="AK46" i="3"/>
  <c r="M46" i="3"/>
  <c r="L46" i="3"/>
  <c r="T6" i="3"/>
  <c r="U6" i="3"/>
  <c r="V6" i="3"/>
  <c r="W6" i="3"/>
  <c r="X6" i="3"/>
  <c r="Y6" i="3"/>
  <c r="Z6" i="3"/>
  <c r="AA6" i="3"/>
  <c r="AB6" i="3"/>
  <c r="AC6" i="3"/>
  <c r="AD6" i="3"/>
  <c r="AE6" i="3"/>
  <c r="AF6" i="3"/>
  <c r="AG6" i="3"/>
  <c r="AH6" i="3"/>
  <c r="AI6" i="3"/>
  <c r="AJ6" i="3"/>
  <c r="AK6" i="3"/>
  <c r="AL6" i="3"/>
  <c r="AM6" i="3"/>
  <c r="AN6" i="3"/>
  <c r="AO6" i="3"/>
  <c r="AP6" i="3"/>
  <c r="S6" i="3"/>
  <c r="AO4" i="3"/>
  <c r="AP4" i="3"/>
  <c r="T4" i="3"/>
  <c r="U4" i="3"/>
  <c r="V4" i="3"/>
  <c r="W4" i="3"/>
  <c r="X4" i="3"/>
  <c r="Y4" i="3"/>
  <c r="Z4" i="3"/>
  <c r="AA4" i="3"/>
  <c r="AB4" i="3"/>
  <c r="AC4" i="3"/>
  <c r="AD4" i="3"/>
  <c r="AE4" i="3"/>
  <c r="AF4" i="3"/>
  <c r="AG4" i="3"/>
  <c r="AH4" i="3"/>
  <c r="AI4" i="3"/>
  <c r="AJ4" i="3"/>
  <c r="AK4" i="3"/>
  <c r="AL4" i="3"/>
  <c r="AM4" i="3"/>
  <c r="AN4" i="3"/>
  <c r="BL9" i="3" l="1"/>
  <c r="BL10" i="3" s="1"/>
  <c r="BK10" i="3"/>
  <c r="S25" i="3"/>
  <c r="T25" i="3" s="1"/>
  <c r="U25" i="3" s="1"/>
  <c r="V25" i="3" s="1"/>
  <c r="W25" i="3" s="1"/>
  <c r="X25" i="3" s="1"/>
  <c r="Y25" i="3" s="1"/>
  <c r="Z25" i="3" s="1"/>
  <c r="AA25" i="3" s="1"/>
  <c r="AB25" i="3" s="1"/>
  <c r="AC25" i="3" s="1"/>
  <c r="AD25" i="3" s="1"/>
  <c r="AE25" i="3" s="1"/>
  <c r="AF25" i="3" s="1"/>
  <c r="AG25" i="3" s="1"/>
  <c r="AH25" i="3" s="1"/>
  <c r="AI25" i="3" s="1"/>
  <c r="AJ25" i="3" s="1"/>
  <c r="AK25" i="3" s="1"/>
  <c r="AL25" i="3" s="1"/>
  <c r="AM25" i="3" s="1"/>
  <c r="AN25" i="3" s="1"/>
  <c r="AO25" i="3" s="1"/>
  <c r="AP25" i="3" s="1"/>
  <c r="AQ25" i="3" s="1"/>
  <c r="AR25" i="3" s="1"/>
  <c r="AS25" i="3" s="1"/>
  <c r="AT25" i="3" s="1"/>
  <c r="AU25" i="3" s="1"/>
  <c r="AV25" i="3" s="1"/>
  <c r="AW25" i="3" s="1"/>
  <c r="AX25" i="3" s="1"/>
  <c r="AY25" i="3" s="1"/>
  <c r="AZ25" i="3" s="1"/>
  <c r="BA25" i="3" s="1"/>
  <c r="BB25" i="3" s="1"/>
  <c r="BC25" i="3" s="1"/>
  <c r="BD25" i="3" s="1"/>
  <c r="S23" i="3"/>
  <c r="S24" i="3"/>
  <c r="T24" i="3" s="1"/>
  <c r="U24" i="3" s="1"/>
  <c r="V24" i="3" s="1"/>
  <c r="W24" i="3" s="1"/>
  <c r="X24" i="3" s="1"/>
  <c r="Y24" i="3" s="1"/>
  <c r="Z24" i="3" s="1"/>
  <c r="AA24" i="3" s="1"/>
  <c r="AB24" i="3" s="1"/>
  <c r="AC24" i="3" s="1"/>
  <c r="AD24" i="3" s="1"/>
  <c r="AE24" i="3" s="1"/>
  <c r="AF24" i="3" s="1"/>
  <c r="AG24" i="3" s="1"/>
  <c r="AH24" i="3" s="1"/>
  <c r="AI24" i="3" s="1"/>
  <c r="AJ24" i="3" s="1"/>
  <c r="AK24" i="3" s="1"/>
  <c r="AL24" i="3" s="1"/>
  <c r="AM24" i="3" s="1"/>
  <c r="AN24" i="3" s="1"/>
  <c r="AO24" i="3" s="1"/>
  <c r="AP24" i="3" s="1"/>
  <c r="AQ24" i="3" s="1"/>
  <c r="AR24" i="3" s="1"/>
  <c r="AS24" i="3" s="1"/>
  <c r="AT24" i="3" s="1"/>
  <c r="AU24" i="3" s="1"/>
  <c r="AV24" i="3" s="1"/>
  <c r="AW24" i="3" s="1"/>
  <c r="AX24" i="3" s="1"/>
  <c r="AY24" i="3" s="1"/>
  <c r="AZ24" i="3" s="1"/>
  <c r="BA24" i="3" s="1"/>
  <c r="BB24" i="3" s="1"/>
  <c r="BC24" i="3" s="1"/>
  <c r="BD24" i="3" s="1"/>
  <c r="Y37" i="3"/>
  <c r="X40" i="3"/>
  <c r="X41" i="3" s="1"/>
  <c r="C13" i="3"/>
  <c r="C14" i="3"/>
  <c r="S9" i="3" s="1"/>
  <c r="T9" i="3" s="1"/>
  <c r="U9" i="3" s="1"/>
  <c r="V9" i="3" s="1"/>
  <c r="W9" i="3" s="1"/>
  <c r="X9" i="3" s="1"/>
  <c r="Y9" i="3" s="1"/>
  <c r="Z9" i="3" s="1"/>
  <c r="AA9" i="3" s="1"/>
  <c r="AB9" i="3" s="1"/>
  <c r="AC9" i="3" s="1"/>
  <c r="AD9" i="3" s="1"/>
  <c r="AE9" i="3" s="1"/>
  <c r="AF9" i="3" s="1"/>
  <c r="AG9" i="3" s="1"/>
  <c r="AH9" i="3" s="1"/>
  <c r="AI9" i="3" s="1"/>
  <c r="AJ9" i="3" s="1"/>
  <c r="AK9" i="3" s="1"/>
  <c r="AL9" i="3" s="1"/>
  <c r="AM9" i="3" s="1"/>
  <c r="AN9" i="3" s="1"/>
  <c r="AO9" i="3" s="1"/>
  <c r="AP9" i="3" s="1"/>
  <c r="T23" i="3" l="1"/>
  <c r="S26" i="3"/>
  <c r="S27" i="3" s="1"/>
  <c r="Z37" i="3"/>
  <c r="Y40" i="3"/>
  <c r="Y41" i="3" s="1"/>
  <c r="AP10" i="3"/>
  <c r="AQ9" i="3"/>
  <c r="AC10" i="3"/>
  <c r="S10" i="3"/>
  <c r="T10" i="3"/>
  <c r="W10" i="3"/>
  <c r="Y10" i="3"/>
  <c r="Z10" i="3"/>
  <c r="AL10" i="3"/>
  <c r="AE10" i="3"/>
  <c r="AI10" i="3"/>
  <c r="AM10" i="3"/>
  <c r="AO10" i="3"/>
  <c r="U10" i="3"/>
  <c r="V10" i="3"/>
  <c r="X10" i="3"/>
  <c r="AA10" i="3"/>
  <c r="AB10" i="3"/>
  <c r="AD10" i="3"/>
  <c r="AF10" i="3"/>
  <c r="AH10" i="3"/>
  <c r="AJ10" i="3"/>
  <c r="AN10" i="3"/>
  <c r="AG10" i="3"/>
  <c r="AK10" i="3"/>
  <c r="U23" i="3" l="1"/>
  <c r="T26" i="3"/>
  <c r="T27" i="3" s="1"/>
  <c r="AA37" i="3"/>
  <c r="Z40" i="3"/>
  <c r="Z41" i="3" s="1"/>
  <c r="AQ10" i="3"/>
  <c r="AR9" i="3"/>
  <c r="V23" i="3" l="1"/>
  <c r="U26" i="3"/>
  <c r="U27" i="3" s="1"/>
  <c r="AB37" i="3"/>
  <c r="AA40" i="3"/>
  <c r="AA41" i="3" s="1"/>
  <c r="AR10" i="3"/>
  <c r="AS9" i="3"/>
  <c r="W23" i="3" l="1"/>
  <c r="V26" i="3"/>
  <c r="V27" i="3" s="1"/>
  <c r="AC37" i="3"/>
  <c r="AB40" i="3"/>
  <c r="AB41" i="3" s="1"/>
  <c r="AS10" i="3"/>
  <c r="AT9" i="3"/>
  <c r="X23" i="3" l="1"/>
  <c r="W26" i="3"/>
  <c r="W27" i="3" s="1"/>
  <c r="AD37" i="3"/>
  <c r="AC40" i="3"/>
  <c r="AC41" i="3" s="1"/>
  <c r="AU9" i="3"/>
  <c r="AT10" i="3"/>
  <c r="Y23" i="3" l="1"/>
  <c r="X26" i="3"/>
  <c r="X27" i="3" s="1"/>
  <c r="AE37" i="3"/>
  <c r="AD40" i="3"/>
  <c r="AD41" i="3" s="1"/>
  <c r="AU10" i="3"/>
  <c r="AV9" i="3"/>
  <c r="Z23" i="3" l="1"/>
  <c r="Y26" i="3"/>
  <c r="Y27" i="3" s="1"/>
  <c r="AF37" i="3"/>
  <c r="AE40" i="3"/>
  <c r="AE41" i="3" s="1"/>
  <c r="AW9" i="3"/>
  <c r="AV10" i="3"/>
  <c r="AA23" i="3" l="1"/>
  <c r="Z26" i="3"/>
  <c r="Z27" i="3" s="1"/>
  <c r="AG37" i="3"/>
  <c r="AF40" i="3"/>
  <c r="AF41" i="3" s="1"/>
  <c r="AX9" i="3"/>
  <c r="AW10" i="3"/>
  <c r="AB23" i="3" l="1"/>
  <c r="AA26" i="3"/>
  <c r="AA27" i="3" s="1"/>
  <c r="AH37" i="3"/>
  <c r="AG40" i="3"/>
  <c r="AG41" i="3" s="1"/>
  <c r="AX10" i="3"/>
  <c r="AY9" i="3"/>
  <c r="AC23" i="3" l="1"/>
  <c r="AB26" i="3"/>
  <c r="AB27" i="3" s="1"/>
  <c r="AI37" i="3"/>
  <c r="AH40" i="3"/>
  <c r="AH41" i="3" s="1"/>
  <c r="AZ9" i="3"/>
  <c r="AY10" i="3"/>
  <c r="AD23" i="3" l="1"/>
  <c r="AC26" i="3"/>
  <c r="AC27" i="3" s="1"/>
  <c r="AJ37" i="3"/>
  <c r="AI40" i="3"/>
  <c r="AI41" i="3" s="1"/>
  <c r="AZ10" i="3"/>
  <c r="BA9" i="3"/>
  <c r="AE23" i="3" l="1"/>
  <c r="AD26" i="3"/>
  <c r="AD27" i="3" s="1"/>
  <c r="AK37" i="3"/>
  <c r="AJ40" i="3"/>
  <c r="AJ41" i="3" s="1"/>
  <c r="BA10" i="3"/>
  <c r="BB9" i="3"/>
  <c r="AF23" i="3" l="1"/>
  <c r="AE26" i="3"/>
  <c r="AE27" i="3" s="1"/>
  <c r="AL37" i="3"/>
  <c r="AK40" i="3"/>
  <c r="AK41" i="3" s="1"/>
  <c r="BC9" i="3"/>
  <c r="BB10" i="3"/>
  <c r="AG23" i="3" l="1"/>
  <c r="AF26" i="3"/>
  <c r="AF27" i="3" s="1"/>
  <c r="AM37" i="3"/>
  <c r="AL40" i="3"/>
  <c r="AL41" i="3" s="1"/>
  <c r="BC10" i="3"/>
  <c r="BD9" i="3"/>
  <c r="BD10" i="3" s="1"/>
  <c r="AH23" i="3" l="1"/>
  <c r="AG26" i="3"/>
  <c r="AG27" i="3" s="1"/>
  <c r="AN37" i="3"/>
  <c r="AM40" i="3"/>
  <c r="AM41" i="3" s="1"/>
  <c r="AI23" i="3" l="1"/>
  <c r="AH26" i="3"/>
  <c r="AH27" i="3" s="1"/>
  <c r="AO37" i="3"/>
  <c r="AN40" i="3"/>
  <c r="AN41" i="3" s="1"/>
  <c r="AJ23" i="3" l="1"/>
  <c r="AI26" i="3"/>
  <c r="AI27" i="3" s="1"/>
  <c r="AP37" i="3"/>
  <c r="AO40" i="3"/>
  <c r="AO41" i="3" s="1"/>
  <c r="AK23" i="3" l="1"/>
  <c r="AJ26" i="3"/>
  <c r="AJ27" i="3" s="1"/>
  <c r="AQ37" i="3"/>
  <c r="AP40" i="3"/>
  <c r="AP41" i="3" s="1"/>
  <c r="AL23" i="3" l="1"/>
  <c r="AK26" i="3"/>
  <c r="AK27" i="3" s="1"/>
  <c r="AR37" i="3"/>
  <c r="AQ40" i="3"/>
  <c r="AQ41" i="3" s="1"/>
  <c r="AM23" i="3" l="1"/>
  <c r="AL26" i="3"/>
  <c r="AL27" i="3" s="1"/>
  <c r="AS37" i="3"/>
  <c r="AR40" i="3"/>
  <c r="AR41" i="3" s="1"/>
  <c r="AN23" i="3" l="1"/>
  <c r="AM26" i="3"/>
  <c r="AM27" i="3" s="1"/>
  <c r="AT37" i="3"/>
  <c r="AS40" i="3"/>
  <c r="AS41" i="3" s="1"/>
  <c r="AO23" i="3" l="1"/>
  <c r="AN26" i="3"/>
  <c r="AN27" i="3" s="1"/>
  <c r="AU37" i="3"/>
  <c r="AT40" i="3"/>
  <c r="AT41" i="3" s="1"/>
  <c r="AP23" i="3" l="1"/>
  <c r="AO26" i="3"/>
  <c r="AO27" i="3" s="1"/>
  <c r="AV37" i="3"/>
  <c r="AU40" i="3"/>
  <c r="AU41" i="3" s="1"/>
  <c r="AQ23" i="3" l="1"/>
  <c r="AP26" i="3"/>
  <c r="AP27" i="3" s="1"/>
  <c r="AW37" i="3"/>
  <c r="AV40" i="3"/>
  <c r="AV41" i="3" s="1"/>
  <c r="AR23" i="3" l="1"/>
  <c r="AQ26" i="3"/>
  <c r="AQ27" i="3" s="1"/>
  <c r="AX37" i="3"/>
  <c r="AW40" i="3"/>
  <c r="AW41" i="3" s="1"/>
  <c r="AS23" i="3" l="1"/>
  <c r="AR26" i="3"/>
  <c r="AR27" i="3" s="1"/>
  <c r="AY37" i="3"/>
  <c r="AX40" i="3"/>
  <c r="AX41" i="3" s="1"/>
  <c r="AT23" i="3" l="1"/>
  <c r="AS26" i="3"/>
  <c r="AS27" i="3" s="1"/>
  <c r="AZ37" i="3"/>
  <c r="AY40" i="3"/>
  <c r="AY41" i="3" s="1"/>
  <c r="AU23" i="3" l="1"/>
  <c r="AT26" i="3"/>
  <c r="AT27" i="3" s="1"/>
  <c r="BA37" i="3"/>
  <c r="AZ40" i="3"/>
  <c r="AZ41" i="3" s="1"/>
  <c r="AV23" i="3" l="1"/>
  <c r="AU26" i="3"/>
  <c r="AU27" i="3" s="1"/>
  <c r="BB37" i="3"/>
  <c r="BA40" i="3"/>
  <c r="BA41" i="3" s="1"/>
  <c r="AW23" i="3" l="1"/>
  <c r="AV26" i="3"/>
  <c r="AV27" i="3" s="1"/>
  <c r="BC37" i="3"/>
  <c r="BB40" i="3"/>
  <c r="BB41" i="3" s="1"/>
  <c r="AX23" i="3" l="1"/>
  <c r="AW26" i="3"/>
  <c r="AW27" i="3" s="1"/>
  <c r="BD37" i="3"/>
  <c r="BD40" i="3" s="1"/>
  <c r="BD41" i="3" s="1"/>
  <c r="BC40" i="3"/>
  <c r="BC41" i="3" s="1"/>
  <c r="AY23" i="3" l="1"/>
  <c r="AX26" i="3"/>
  <c r="AX27" i="3" s="1"/>
  <c r="AZ23" i="3" l="1"/>
  <c r="AY26" i="3"/>
  <c r="AY27" i="3" s="1"/>
  <c r="BA23" i="3" l="1"/>
  <c r="AZ26" i="3"/>
  <c r="AZ27" i="3" s="1"/>
  <c r="BB23" i="3" l="1"/>
  <c r="BA26" i="3"/>
  <c r="BA27" i="3" s="1"/>
  <c r="BC23" i="3" l="1"/>
  <c r="BB26" i="3"/>
  <c r="BB27" i="3" s="1"/>
  <c r="BD23" i="3" l="1"/>
  <c r="BD26" i="3" s="1"/>
  <c r="BD27" i="3" s="1"/>
  <c r="BC26" i="3"/>
  <c r="BC27" i="3" s="1"/>
</calcChain>
</file>

<file path=xl/sharedStrings.xml><?xml version="1.0" encoding="utf-8"?>
<sst xmlns="http://schemas.openxmlformats.org/spreadsheetml/2006/main" count="4690" uniqueCount="403">
  <si>
    <t>Table 1.1.6. Real Gross Domestic Product, Chained Dollars</t>
  </si>
  <si>
    <t>[Billions of chained (2009) dollars]</t>
  </si>
  <si>
    <t>Bureau of Economic Analysis</t>
  </si>
  <si>
    <t>Last Revised on: January 30, 2015 - Next Release Date February 27, 2015</t>
  </si>
  <si>
    <t>Line</t>
  </si>
  <si>
    <t> </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</si>
  <si>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</si>
  <si>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</si>
  <si>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</si>
  <si>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</si>
  <si>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</si>
  <si>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</si>
  <si>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</si>
  <si>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</si>
  <si>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</si>
  <si>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</si>
  <si>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</si>
  <si>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</si>
  <si>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</si>
  <si>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</si>
  <si>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</si>
  <si>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</si>
  <si>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</si>
  <si>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</si>
  <si>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</si>
  <si>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</si>
  <si>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</si>
  <si>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</si>
  <si>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</si>
  <si>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</si>
  <si>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</si>
  <si>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</si>
  <si>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</si>
  <si>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</si>
  <si>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</si>
  <si>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</si>
  <si>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</si>
  <si>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</si>
  <si>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</si>
  <si>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</si>
  <si>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</si>
  <si>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</si>
  <si>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</si>
  <si>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</si>
  <si>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</si>
  <si>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</si>
  <si>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</si>
  <si>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</si>
  <si>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</si>
  <si>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</si>
  <si>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</si>
  <si>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</si>
  <si>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</si>
  <si>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</si>
  <si>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</si>
  <si>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</si>
  <si>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</si>
  <si>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</si>
  <si>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</si>
  <si>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</si>
  <si>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</si>
  <si>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</si>
  <si>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</si>
  <si>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</si>
  <si>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</si>
  <si>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</si>
  <si>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</si>
  <si>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</si>
  <si>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</si>
  <si>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</si>
  <si>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</si>
  <si>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</si>
  <si>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</si>
  <si>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</si>
  <si>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</si>
  <si>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</si>
  <si>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</si>
  <si>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</si>
  <si>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</si>
  <si>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</si>
  <si>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</si>
  <si>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</si>
  <si>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</si>
  <si>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</si>
  <si>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</si>
  <si>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</si>
  <si>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</si>
  <si>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</si>
  <si>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</si>
  <si>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</si>
  <si>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</si>
  <si>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</si>
  <si>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1</t>
  </si>
  <si>
    <t xml:space="preserve">    Gross domestic product</t>
  </si>
  <si>
    <t>2</t>
  </si>
  <si>
    <t>Personal consumption expenditures</t>
  </si>
  <si>
    <t>3</t>
  </si>
  <si>
    <t xml:space="preserve">  Goods</t>
  </si>
  <si>
    <t>---</t>
  </si>
  <si>
    <t>4</t>
  </si>
  <si>
    <t xml:space="preserve">    Durable goods</t>
  </si>
  <si>
    <t>5</t>
  </si>
  <si>
    <t xml:space="preserve">    Nondurable goods</t>
  </si>
  <si>
    <t>6</t>
  </si>
  <si>
    <t xml:space="preserve">  Services</t>
  </si>
  <si>
    <t>7</t>
  </si>
  <si>
    <t>Gross private domestic investment</t>
  </si>
  <si>
    <t>8</t>
  </si>
  <si>
    <t xml:space="preserve">  Fixed investment</t>
  </si>
  <si>
    <t>9</t>
  </si>
  <si>
    <t xml:space="preserve">    Nonresidential</t>
  </si>
  <si>
    <t>10</t>
  </si>
  <si>
    <t xml:space="preserve">      Structures</t>
  </si>
  <si>
    <t>11</t>
  </si>
  <si>
    <t xml:space="preserve">      Equipment</t>
  </si>
  <si>
    <t>12</t>
  </si>
  <si>
    <t xml:space="preserve">      Intellectual property products</t>
  </si>
  <si>
    <t>13</t>
  </si>
  <si>
    <t xml:space="preserve">    Residential</t>
  </si>
  <si>
    <t>14</t>
  </si>
  <si>
    <t xml:space="preserve">  Change in private inventories</t>
  </si>
  <si>
    <t>15</t>
  </si>
  <si>
    <t>Net exports of goods and services</t>
  </si>
  <si>
    <t>16</t>
  </si>
  <si>
    <t xml:space="preserve">  Exports</t>
  </si>
  <si>
    <t>17</t>
  </si>
  <si>
    <t xml:space="preserve">    Goods</t>
  </si>
  <si>
    <t>18</t>
  </si>
  <si>
    <t xml:space="preserve">    Services</t>
  </si>
  <si>
    <t>19</t>
  </si>
  <si>
    <t xml:space="preserve">  Imports</t>
  </si>
  <si>
    <t>20</t>
  </si>
  <si>
    <t>21</t>
  </si>
  <si>
    <t>22</t>
  </si>
  <si>
    <t>Government consumption expenditures and gross investment</t>
  </si>
  <si>
    <t>23</t>
  </si>
  <si>
    <t xml:space="preserve">  Federal</t>
  </si>
  <si>
    <t>24</t>
  </si>
  <si>
    <t xml:space="preserve">    National defense</t>
  </si>
  <si>
    <t>25</t>
  </si>
  <si>
    <t xml:space="preserve">    Nondefense</t>
  </si>
  <si>
    <t>26</t>
  </si>
  <si>
    <t xml:space="preserve">  State and local</t>
  </si>
  <si>
    <t>27</t>
  </si>
  <si>
    <t>Residual</t>
  </si>
  <si>
    <t>Legend / Footnotes:</t>
  </si>
  <si>
    <t>Note. Chained (2009) dollar series are calculated as the product of the chain-type quantity index and the 2009 current-dollar value of the corresponding series, divided by 100. Because the formula for the chain-type quantity indexes uses weights of more than one period, the corresponding chained-dollar estimates are usually not additive. The residual line is the difference between the first line and the sum of the most detailed lines.</t>
  </si>
  <si>
    <t>Table 5.2.6. Real Gross and Net Domestic Investment by Major Type, Chained Dollars</t>
  </si>
  <si>
    <t>Last Revised on: August 05, 2014</t>
  </si>
  <si>
    <t xml:space="preserve">      Gross domestic investment</t>
  </si>
  <si>
    <t xml:space="preserve">      Less: Consumption of fixed capital</t>
  </si>
  <si>
    <t xml:space="preserve">      Equals: Net domestic investment</t>
  </si>
  <si>
    <t>Less: Consumption of fixed capital</t>
  </si>
  <si>
    <t>Equals: Net private domestic investment</t>
  </si>
  <si>
    <t xml:space="preserve">  Less: Consumption of fixed capital</t>
  </si>
  <si>
    <t xml:space="preserve">  Equals: Net fixed investment</t>
  </si>
  <si>
    <t xml:space="preserve">    Less: Consumption of fixed capital</t>
  </si>
  <si>
    <t xml:space="preserve">    Equals: Net nonresidential</t>
  </si>
  <si>
    <t xml:space="preserve">      Equals: Net structures</t>
  </si>
  <si>
    <t xml:space="preserve">      Equals: Net equipment</t>
  </si>
  <si>
    <t xml:space="preserve">      Equals: Net intellectual property products</t>
  </si>
  <si>
    <t xml:space="preserve">    Equals: Net residential</t>
  </si>
  <si>
    <t>Gross government investment 1</t>
  </si>
  <si>
    <t>28</t>
  </si>
  <si>
    <t>Equals: Net government investment</t>
  </si>
  <si>
    <t>29</t>
  </si>
  <si>
    <t xml:space="preserve">    Federal</t>
  </si>
  <si>
    <t>30</t>
  </si>
  <si>
    <t xml:space="preserve">      National defense</t>
  </si>
  <si>
    <t>31</t>
  </si>
  <si>
    <t xml:space="preserve">      Nondefense</t>
  </si>
  <si>
    <t>32</t>
  </si>
  <si>
    <t xml:space="preserve">    State and local</t>
  </si>
  <si>
    <t>33</t>
  </si>
  <si>
    <t xml:space="preserve">  Structures</t>
  </si>
  <si>
    <t>34</t>
  </si>
  <si>
    <t>35</t>
  </si>
  <si>
    <t xml:space="preserve">  Equals: Net structures</t>
  </si>
  <si>
    <t>36</t>
  </si>
  <si>
    <t xml:space="preserve">      Federal</t>
  </si>
  <si>
    <t>37</t>
  </si>
  <si>
    <t xml:space="preserve">        National defense</t>
  </si>
  <si>
    <t>38</t>
  </si>
  <si>
    <t xml:space="preserve">        Nondefense</t>
  </si>
  <si>
    <t>39</t>
  </si>
  <si>
    <t xml:space="preserve">      State and local</t>
  </si>
  <si>
    <t>40</t>
  </si>
  <si>
    <t xml:space="preserve">  Equipment</t>
  </si>
  <si>
    <t>41</t>
  </si>
  <si>
    <t>42</t>
  </si>
  <si>
    <t xml:space="preserve">  Equals: Net equipment</t>
  </si>
  <si>
    <t>43</t>
  </si>
  <si>
    <t>44</t>
  </si>
  <si>
    <t>45</t>
  </si>
  <si>
    <t>46</t>
  </si>
  <si>
    <t>47</t>
  </si>
  <si>
    <t xml:space="preserve">  Intellectual property products</t>
  </si>
  <si>
    <t>48</t>
  </si>
  <si>
    <t>49</t>
  </si>
  <si>
    <t xml:space="preserve">  Equals: Net intellectual property products</t>
  </si>
  <si>
    <t>50</t>
  </si>
  <si>
    <t>51</t>
  </si>
  <si>
    <t>52</t>
  </si>
  <si>
    <t>53</t>
  </si>
  <si>
    <t>Addenda:</t>
  </si>
  <si>
    <t/>
  </si>
  <si>
    <t>54</t>
  </si>
  <si>
    <t xml:space="preserve">  Gross domestic fixed investment</t>
  </si>
  <si>
    <t>55</t>
  </si>
  <si>
    <t>56</t>
  </si>
  <si>
    <t xml:space="preserve">  Equals: Net domestic fixed investment</t>
  </si>
  <si>
    <t>1. Gross government investment consists of general government and government enterprise expenditures for fixed assets; change in inventories is included in government consumption expenditures.</t>
  </si>
  <si>
    <t>Note. Most chained (2009) dollar series are calculated as the product of the chain-type quantity index and the 2009 current-dollar value of the corresponding series, divided by 100. Because the formula for the chain-type quantity indexes uses weights of more than one period, the corresponding chained-dollar estimates are usually not additive.  Chained (2009) dollar estimates of net investment are calculated by subtracting consumption of fixed capital from gross investment.</t>
  </si>
  <si>
    <t>Capital</t>
  </si>
  <si>
    <t>Capital (pct GDP)</t>
  </si>
  <si>
    <t>Step 1: Calculate capital stock series</t>
  </si>
  <si>
    <t>growth rate of GDP 1967-1977</t>
  </si>
  <si>
    <t>growth rate of investment 1967-1977</t>
  </si>
  <si>
    <t>depreciation rate</t>
  </si>
  <si>
    <t>Notes:</t>
  </si>
  <si>
    <t>1967 is first year of real gross domestic investment data, so we calculate 1967 capital stock using perpetual inventorty method. K(1967) = I(1967)/(delta+gI), where delta is depreciation rate and gI is growth rate of investment over 1967-1977.</t>
  </si>
  <si>
    <t>For 1968 onwards, K(t) = (1-delta)*K(t-1)+I(t).</t>
  </si>
  <si>
    <t>Table 1.1.5. Gross Domestic Product</t>
  </si>
  <si>
    <t>[Billions of dollars]</t>
  </si>
  <si>
    <t>Table 5.10. Changes in Net Stock of Produced Assets (Fixed Assets and Inventories)</t>
  </si>
  <si>
    <t>Last Revised on: September 17, 2014</t>
  </si>
  <si>
    <t>Opening balance</t>
  </si>
  <si>
    <t>Produced assets</t>
  </si>
  <si>
    <t xml:space="preserve">  Fixed assets</t>
  </si>
  <si>
    <t xml:space="preserve">    Private</t>
  </si>
  <si>
    <t xml:space="preserve">      Nonresidential</t>
  </si>
  <si>
    <t xml:space="preserve">      Residential</t>
  </si>
  <si>
    <t xml:space="preserve">    Government</t>
  </si>
  <si>
    <t xml:space="preserve">  Private inventories 1</t>
  </si>
  <si>
    <t>Accumulation of produced assets</t>
  </si>
  <si>
    <t>Gross fixed investment</t>
  </si>
  <si>
    <t xml:space="preserve">  Private 2</t>
  </si>
  <si>
    <t xml:space="preserve">  Government 3</t>
  </si>
  <si>
    <t xml:space="preserve">    Structures</t>
  </si>
  <si>
    <t xml:space="preserve">    Equipment</t>
  </si>
  <si>
    <t xml:space="preserve">    Intellectual property products</t>
  </si>
  <si>
    <t>Less: Stock reconciliation adjustments</t>
  </si>
  <si>
    <t xml:space="preserve">  Private</t>
  </si>
  <si>
    <t xml:space="preserve">      Intersectoral auto valuation adjustment 4</t>
  </si>
  <si>
    <t xml:space="preserve">      Brokers' commissions on sale of nonresidential used structures and dealers' margins on used equipment</t>
  </si>
  <si>
    <t xml:space="preserve">      Electric plants put in place less electric plants put in use 5</t>
  </si>
  <si>
    <t xml:space="preserve">      Abandoned electric plants 6</t>
  </si>
  <si>
    <t xml:space="preserve">      Sale of equipment scrap, excluding autos 7</t>
  </si>
  <si>
    <t xml:space="preserve">      Other 8</t>
  </si>
  <si>
    <t xml:space="preserve">    Residential 8</t>
  </si>
  <si>
    <t xml:space="preserve">  Government</t>
  </si>
  <si>
    <t xml:space="preserve">    Electric plants put in place less electric plants put in use 5</t>
  </si>
  <si>
    <t xml:space="preserve">    Other 8</t>
  </si>
  <si>
    <t>Change in private inventories 9</t>
  </si>
  <si>
    <t>Other changes in volume of assets</t>
  </si>
  <si>
    <t>Less: Other changes in volume of assets</t>
  </si>
  <si>
    <t xml:space="preserve">  Private fixed assets 10</t>
  </si>
  <si>
    <t xml:space="preserve">    Nonresidential fixed assets</t>
  </si>
  <si>
    <t xml:space="preserve">    Residential fixed assets</t>
  </si>
  <si>
    <t xml:space="preserve">  Government fixed assets 11</t>
  </si>
  <si>
    <t xml:space="preserve">    General government</t>
  </si>
  <si>
    <t xml:space="preserve">    Government enterprises</t>
  </si>
  <si>
    <t>Revaluation</t>
  </si>
  <si>
    <t>Nominal holding gains or losses (-)</t>
  </si>
  <si>
    <t xml:space="preserve">  Neutral holding gains or losses (-) 12</t>
  </si>
  <si>
    <t xml:space="preserve">    Fixed assets</t>
  </si>
  <si>
    <t>57</t>
  </si>
  <si>
    <t xml:space="preserve">      Private</t>
  </si>
  <si>
    <t>58</t>
  </si>
  <si>
    <t xml:space="preserve">        Nonresidential</t>
  </si>
  <si>
    <t>59</t>
  </si>
  <si>
    <t xml:space="preserve">        Residential</t>
  </si>
  <si>
    <t>60</t>
  </si>
  <si>
    <t xml:space="preserve">      Government</t>
  </si>
  <si>
    <t>61</t>
  </si>
  <si>
    <t xml:space="preserve">    Private inventories 1</t>
  </si>
  <si>
    <t>62</t>
  </si>
  <si>
    <t xml:space="preserve">  Real holding gains or losses (-)</t>
  </si>
  <si>
    <t>63</t>
  </si>
  <si>
    <t>64</t>
  </si>
  <si>
    <t>65</t>
  </si>
  <si>
    <t>66</t>
  </si>
  <si>
    <t>67</t>
  </si>
  <si>
    <t>68</t>
  </si>
  <si>
    <t>Closing balance</t>
  </si>
  <si>
    <t>69</t>
  </si>
  <si>
    <t>Produced assets 13</t>
  </si>
  <si>
    <t>70</t>
  </si>
  <si>
    <t>71</t>
  </si>
  <si>
    <t>72</t>
  </si>
  <si>
    <t>73</t>
  </si>
  <si>
    <t>74</t>
  </si>
  <si>
    <t>75</t>
  </si>
  <si>
    <t>1. Estimates of government inventories are not available.</t>
  </si>
  <si>
    <t>2. Private fixed investment shown in table 5.2.5, line 7.</t>
  </si>
  <si>
    <t>3. Gross government investment shown in table 5.2.5, line 26.</t>
  </si>
  <si>
    <t>4. Used autos are valued at acquisition prices less depreciation in the estimates of the stocks of private fixed assets and consumer durable goods; net purchases of used autos by business from consumers are valued at wholesale prices in gross fixed investment.</t>
  </si>
  <si>
    <t>5. This adjustment reflects a timing difference between fixed investment and the stock of produced assets. In investment, the value of structures and equipment for electric plants is recorded on a put-in-place basis; in the stocks, the investment is recorded when the plants are put in use.</t>
  </si>
  <si>
    <t>6. Consists of the value of abandoned nuclear power plants that were never put in use. The investment in these plants is included in gross fixed investment, but does not enter the opening or closing balances.</t>
  </si>
  <si>
    <t>7. Sale of equipment scrap, excluding autos shown in table 5.5.5, line 33.</t>
  </si>
  <si>
    <t>8. Consists primarily of statistical revisions to the NIPAs that have not been incorporated into the fixed assets accounts.</t>
  </si>
  <si>
    <t>9. Change in private inventories shown in table 1.1.5, line 14. Inventory estimates are not adjusted for disaster losses, theft, obsolescence, or infestation.</t>
  </si>
  <si>
    <t>10. Consists of disaster losses.  Private fixed assets destroyed are valued at current cost.</t>
  </si>
  <si>
    <t>11. Consists of disaster and war losses.  Government fixed assets destroyed are valued at current cost.</t>
  </si>
  <si>
    <t>12. Neutral holding gains are the gains derived from holding an asset if the price of an asset changed in the same proportion as the general price level. The chain-type price index for gross domestic purchases is used as a measure for the general price level.</t>
  </si>
  <si>
    <t>13. Equals lines 1+8-19-32+43-44+54.</t>
  </si>
  <si>
    <t>Real GDP</t>
  </si>
  <si>
    <t>Nominal GDP</t>
  </si>
  <si>
    <t>Nominal fixed assets</t>
  </si>
  <si>
    <t>Method 1:</t>
  </si>
  <si>
    <t>1951 is first year of nominal fixed asset data. K/Y(t) is equal to fixed assets/GDP.</t>
  </si>
  <si>
    <t>Real total net capital stock as a percentage of real GDP</t>
  </si>
  <si>
    <t>Australia</t>
  </si>
  <si>
    <t>Austria</t>
  </si>
  <si>
    <t>Belgium</t>
  </si>
  <si>
    <t>Canada</t>
  </si>
  <si>
    <t>Denmark</t>
  </si>
  <si>
    <t>Finland</t>
  </si>
  <si>
    <t>France</t>
  </si>
  <si>
    <t>Germany</t>
  </si>
  <si>
    <t>Greece</t>
  </si>
  <si>
    <t>Iceland</t>
  </si>
  <si>
    <t>Ireland</t>
  </si>
  <si>
    <t>Italy</t>
  </si>
  <si>
    <t>Japan</t>
  </si>
  <si>
    <t>Netherlands</t>
  </si>
  <si>
    <t>New Zealand</t>
  </si>
  <si>
    <t>Norway</t>
  </si>
  <si>
    <t>Portugal</t>
  </si>
  <si>
    <t>Spain</t>
  </si>
  <si>
    <t>Sweden</t>
  </si>
  <si>
    <t>Switzerland</t>
  </si>
  <si>
    <t>United Kingdom</t>
  </si>
  <si>
    <t>United States</t>
  </si>
  <si>
    <t>n.a.</t>
  </si>
  <si>
    <t>Real total net capital stock as percentage of GDP, from Kamps (2006), "New Estimates of Government Net Capital Stocks for 22 OECD countries 1960-2001," IMF Staff Papers, Vol. 53, No. 1. Data are available here: https://www.ifw-kiel.de/academy/data-bases/netcap_e/database-on-capital-stocks-in-oecd-countries/view?set_language=en.</t>
  </si>
  <si>
    <t>Real housing investment</t>
  </si>
  <si>
    <t>Real government investment</t>
  </si>
  <si>
    <t>Real business investment</t>
  </si>
  <si>
    <t>Housing depreciation</t>
  </si>
  <si>
    <t>Government depreciation</t>
  </si>
  <si>
    <t>Business depreciation</t>
  </si>
  <si>
    <t>Housing capital</t>
  </si>
  <si>
    <t>Government capital</t>
  </si>
  <si>
    <t>Business capital</t>
  </si>
  <si>
    <t>Total capital</t>
  </si>
  <si>
    <t>Real investment (gross domestic fixed investment)</t>
  </si>
  <si>
    <t>&lt;?xml version="1.0" encoding="utf-16"?&gt;&lt;WebTableParameter xmlns:xsd="http://www.w3.org/2001/XMLSchema" xmlns:xsi="http://www.w3.org/2001/XMLSchema-instance" xmlns="http://stats.oecd.org/OECDStatWS/2004/03/01/"&gt;&lt;DataTable Code="EO" HasMetadata="true"&gt;&lt;Name LocaleIsoCode="en"&gt;OECD Economic Outlook, annual data&lt;/Name&gt;&lt;Name LocaleIsoCode="fr"&gt;Perspectives économiques de l'OCDE, données annuelles&lt;/Name&gt;&lt;Dimension Code="LOCATION" HasMetadata="false" CommonCode="LOCATION" Display="labels"&gt;&lt;Name LocaleIsoCode="en"&gt;Country&lt;/Name&gt;&lt;Name LocaleIsoCode="fr"&gt;Pays&lt;/Name&gt;&lt;Member Code="USA" HasMetadata="false" HasOnlyUnitMetadata="false" HasChild="0"&gt;&lt;Name LocaleIsoCode="en"&gt;United States&lt;/Name&gt;&lt;Name LocaleIsoCode="fr"&gt;États-Unis&lt;/Name&gt;&lt;/Member&gt;&lt;/Dimension&gt;&lt;Dimension Code="VARIABLE" HasMetadata="false" Display="labels"&gt;&lt;Name LocaleIsoCode="en"&gt;Variable&lt;/Name&gt;&lt;Name LocaleIsoCode="fr"&gt;Variable&lt;/Name&gt;&lt;Member Code="GDPV" HasMetadata="true" HasOnlyUnitMetadata="false" HasChild="0"&gt;&lt;Name LocaleIsoCode="en"&gt;Gross domestic product, volume, market prices&lt;/Name&gt;&lt;Name LocaleIsoCode="fr"&gt;Produit intérieur brut, en volume, aux prix du marché&lt;/Name&gt;&lt;/Member&gt;&lt;Member Code="IBV" HasMetadata="true" HasOnlyUnitMetadata="false" HasChild="0"&gt;&lt;Name LocaleIsoCode="en"&gt;Private non-residential gross fixed capital formation, volume&lt;/Name&gt;&lt;Name LocaleIsoCode="fr"&gt;Formation brute de capital fixe du secteur privé, non résidentiel, en volume&lt;/Name&gt;&lt;/Member&gt;&lt;Member Code="ITV" HasMetadata="true" HasOnlyUnitMetadata="false" HasChild="0"&gt;&lt;Name LocaleIsoCode="en"&gt;Gross fixed capital formation, total, volume&lt;/Name&gt;&lt;Name LocaleIsoCode="fr"&gt;Formation brute de capital fixe, total, en volume&lt;/Name&gt;&lt;/Member&gt;&lt;Member Code="IHV" HasMetadata="true" HasOnlyUnitMetadata="false" HasChild="0"&gt;&lt;Name LocaleIsoCode="en"&gt;Gross fixed capital formation, housing, volume&lt;/Name&gt;&lt;Name LocaleIsoCode="fr"&gt;Formation de capital fixe du secteur résidentiel, en volume&lt;/Name&gt;&lt;/Member&gt;&lt;/Dimension&gt;&lt;Dimension Code="FREQUENCY" HasMetadata="false" CommonCode="FREQUENCY" Display="labels"&gt;&lt;Name LocaleIsoCode="en"&gt;Frequency&lt;/Name&gt;&lt;Name LocaleIsoCode="fr"&gt;Frequence&lt;/Name&gt;&lt;Member Code="A" HasMetadata="false"&gt;&lt;Name LocaleIsoCode="en"&gt;Annual&lt;/Name&gt;&lt;Name LocaleIsoCode="fr"&gt;Annuelle&lt;/Name&gt;&lt;/Member&gt;&lt;/Dimension&gt;&lt;Dimension Code="TIME" HasMetadata="false" CommonCode="TIME" Display="labels"&gt;&lt;Name LocaleIsoCode="en"&gt;Time&lt;/Name&gt;&lt;Name LocaleIsoCode="fr"&gt;Temps&lt;/Name&gt;&lt;Member Code="1970" HasMetadata="false"&gt;&lt;Name LocaleIsoCode="en"&gt;1970&lt;/Name&gt;&lt;Name LocaleIsoCode="fr"&gt;1970&lt;/Name&gt;&lt;/Member&gt;&lt;Member Code="1971" HasMetadata="false"&gt;&lt;Name LocaleIsoCode="en"&gt;1971&lt;/Name&gt;&lt;Name LocaleIsoCode="fr"&gt;1971&lt;/Name&gt;&lt;/Member&gt;&lt;Member Code="1972" HasMetadata="false"&gt;&lt;Name LocaleIsoCode="en"&gt;1972&lt;/Name&gt;&lt;Name LocaleIsoCode="fr"&gt;1972&lt;/Name&gt;&lt;/Member&gt;&lt;Member Code="1973" HasMetadata="false"&gt;&lt;Name LocaleIsoCode="en"&gt;1973&lt;/Name&gt;&lt;Name LocaleIsoCode="fr"&gt;1973&lt;/Name&gt;&lt;/Member&gt;&lt;Member Code="1974" HasMetadata="false"&gt;&lt;Name LocaleIsoCode="en"&gt;1974&lt;/Name&gt;&lt;Name LocaleIsoCode="fr"&gt;1974&lt;/Name&gt;&lt;/Member&gt;&lt;Member Code="1975" HasMetadata="false"&gt;&lt;Name LocaleIsoCode="en"&gt;1975&lt;/Name&gt;&lt;Name LocaleIsoCode="fr"&gt;1975&lt;/Name&gt;&lt;/Member&gt;&lt;Member Code="1976" HasMetadata="false"&gt;&lt;Name LocaleIsoCode="en"&gt;1976&lt;/Name&gt;&lt;Name LocaleIsoCode="fr"&gt;1976&lt;/Name&gt;&lt;/Member&gt;&lt;Member Code="1977" HasMetadata="false"&gt;&lt;Name LocaleIsoCode="en"&gt;1977&lt;/Name&gt;&lt;Name LocaleIsoCode="fr"&gt;1977&lt;/Name&gt;&lt;/Member&gt;&lt;Member Code="1978" HasMetadata="false"&gt;&lt;Name LocaleIsoCode="en"&gt;1978&lt;/Name&gt;&lt;Name LocaleIsoCode="fr"&gt;1978&lt;/Name&gt;&lt;/Member&gt;&lt;Member Code="1979" HasMetadata="false"&gt;&lt;Name LocaleIsoCode="en"&gt;1979&lt;/Name&gt;&lt;Name LocaleIsoCode="fr"&gt;1979&lt;/Name&gt;&lt;/Member&gt;&lt;Member Code="1980" HasMetadata="false"&gt;&lt;Name LocaleIsoCode="en"&gt;1980&lt;/Name&gt;&lt;Name LocaleIsoCode="fr"&gt;1980&lt;/Name&gt;&lt;/Member&gt;&lt;Member Code="1981" HasMetadata="false"&gt;&lt;Name LocaleIsoCode="en"&gt;1981&lt;/Name&gt;&lt;Name LocaleIsoCode="fr"&gt;1981&lt;/Name&gt;&lt;/Member&gt;&lt;Member Code="1982" HasMetadata="false"&gt;&lt;Name LocaleIsoCode="en"&gt;1982&lt;/Name&gt;&lt;Name LocaleIsoCode="fr"&gt;1982&lt;/Name&gt;&lt;/Member&gt;&lt;Member Code="1983" HasMetadata="false"&gt;&lt;Name LocaleIsoCode="en"&gt;1983&lt;/Name&gt;&lt;Name LocaleIsoCode="fr"&gt;1983&lt;/Name&gt;&lt;/Member&gt;&lt;Member Code="1984" HasMetadata="false"&gt;&lt;Name LocaleIsoCode="en"&gt;1984&lt;/Name&gt;&lt;Name LocaleIsoCode="fr"&gt;1984&lt;/Name&gt;&lt;/Member&gt;&lt;Member Code="1985" HasMetadata="false"&gt;&lt;Name LocaleIsoCode="en"&gt;1985&lt;/Name&gt;&lt;Name LocaleIsoCode="fr"&gt;1985&lt;/Name&gt;&lt;/Member&gt;&lt;Member Code="1986" HasMetadata="false"&gt;&lt;Name LocaleIsoCode="en"&gt;1986&lt;/Name&gt;&lt;Name LocaleIsoCode="fr"&gt;1986&lt;/Name&gt;&lt;/Member&gt;&lt;Member Code="1987" HasMetadata="false"&gt;&lt;Name LocaleIsoCode="en"&gt;1987&lt;/Name&gt;&lt;Name LocaleIsoCode="fr"&gt;1987&lt;/Name&gt;&lt;/Member&gt;&lt;Member Code="1988" HasMetadata="false"&gt;&lt;Name LocaleIsoCode="en"&gt;1988&lt;/Name&gt;&lt;Name LocaleIsoCode="fr"&gt;1988&lt;/Name&gt;&lt;/Member&gt;&lt;Member Code="1989" HasMetadata="false"&gt;&lt;Name LocaleIsoCode="en"&gt;1989&lt;/Name&gt;&lt;Name LocaleIsoCode="fr"&gt;1989&lt;/Name&gt;&lt;/Member&gt;&lt;Member Code="1990" HasMetadata="false"&gt;&lt;Name LocaleIsoCode="en"&gt;1990&lt;/Name&gt;&lt;Name LocaleIsoCode="fr"&gt;1990&lt;/Name&gt;&lt;/Member&gt;&lt;Member Code="1991" HasMetadata="false"&gt;&lt;Name LocaleIsoCode="en"&gt;1991&lt;/Name&gt;&lt;Name LocaleIsoCode="fr"&gt;1991&lt;/Name&gt;&lt;/Member&gt;&lt;Member Code="1992" HasMetadata="false"&gt;&lt;Name LocaleIsoCode="en"&gt;1992&lt;/Name&gt;&lt;Name LocaleIsoCode="fr"&gt;1992&lt;/Name&gt;&lt;/Member&gt;&lt;Member Code="1993" HasMetadata="false"&gt;&lt;Name LocaleIsoCode="en"&gt;1993&lt;/Name&gt;&lt;Name LocaleIsoCode="fr"&gt;1993&lt;/Name&gt;&lt;/Member&gt;&lt;Member Code="1994" HasMetadata="false"&gt;&lt;Name LocaleIsoCode="en"&gt;1994&lt;/Name&gt;&lt;Name LocaleIsoCode="fr"&gt;1994&lt;/Name&gt;&lt;/Member&gt;&lt;Member Code="1995" HasMetadata="false"&gt;&lt;Name LocaleIsoCode="en"&gt;1995&lt;/Name&gt;&lt;Name LocaleIsoCode="fr"&gt;1995&lt;/Name&gt;&lt;/Member&gt;&lt;Member Code="1996" HasMetadata="false"&gt;&lt;Name LocaleIsoCode="en"&gt;1996&lt;/Name&gt;&lt;Name LocaleIsoCode="fr"&gt;1996&lt;/Name&gt;&lt;/Member&gt;&lt;Member Code="1997" HasMetadata="false"&gt;&lt;Name LocaleIsoCode="en"&gt;1997&lt;/Name&gt;&lt;Name LocaleIsoCode="fr"&gt;1997&lt;/Name&gt;&lt;/Member&gt;&lt;Member Code="1998" HasMetadata="false"&gt;&lt;Name LocaleIsoCode="en"&gt;1998&lt;/Name&gt;&lt;Name LocaleIsoCode="fr"&gt;1998&lt;/Name&gt;&lt;/Member&gt;&lt;Member Code="1999" HasMetadata="false"&gt;&lt;Name LocaleIsoCode="en"&gt;1999&lt;/Name&gt;&lt;Name LocaleIsoCode="fr"&gt;1999&lt;/Name&gt;&lt;/Member&gt;&lt;Member Code="2000" HasMetadata="false"&gt;&lt;Name LocaleIsoCode="en"&gt;2000&lt;/Name&gt;&lt;Name LocaleIsoCode="fr"&gt;2000&lt;/Name&gt;&lt;/Member&gt;&lt;Member Code="2001" HasMetadata="false"&gt;&lt;Name LocaleIsoCode="en"&gt;2001&lt;/Name&gt;&lt;Name LocaleIsoCode="fr"&gt;2001&lt;/Name&gt;&lt;/Member&gt;&lt;Member Code="2002" HasMetadata="false"&gt;&lt;Name LocaleIsoCode="en"&gt;2002&lt;/Name&gt;&lt;Name LocaleIsoCode="fr"&gt;2002&lt;/Name&gt;&lt;/Member&gt;&lt;Member Code="2003" HasMetadata="false"&gt;&lt;Name LocaleIsoCode="en"&gt;2003&lt;/Name&gt;&lt;Name LocaleIsoCode="fr"&gt;2003&lt;/Name&gt;&lt;/Member&gt;&lt;Member Code="2004" HasMetadata="false"&gt;&lt;Name LocaleIsoCode="en"&gt;2004&lt;/Name&gt;&lt;Name LocaleIsoCode="fr"&gt;2004&lt;/Name&gt;&lt;/Member&gt;&lt;Member Code="2005" HasMetadata="false"&gt;&lt;Name LocaleIsoCode="en"&gt;2005&lt;/Name&gt;&lt;Name LocaleIsoCode="fr"&gt;2005&lt;/Name&gt;&lt;/Member&gt;&lt;Member Code="2006" HasMetadata="false"&gt;&lt;Name LocaleIsoCode="en"&gt;2006&lt;/Name&gt;&lt;Name LocaleIsoCode="fr"&gt;2006&lt;/Name&gt;&lt;/Member&gt;&lt;Member Code="2007" HasMetadata="false"&gt;&lt;Name LocaleIsoCode="en"&gt;2007&lt;/Name&gt;&lt;Name LocaleIsoCode="fr"&gt;2007&lt;/Name&gt;&lt;/Member&gt;&lt;Member Code="2008" HasMetadata="false"&gt;&lt;Name LocaleIsoCode="en"&gt;2008&lt;/Name&gt;&lt;Name LocaleIsoCode="fr"&gt;2008&lt;/Name&gt;&lt;/Member&gt;&lt;Member Code="2009" HasMetadata="false"&gt;&lt;Name LocaleIsoCode="en"&gt;2009&lt;/Name&gt;&lt;Name LocaleIsoCode="fr"&gt;2009&lt;/Name&gt;&lt;/Member&gt;&lt;Member Code="2010" HasMetadata="false"&gt;&lt;Name LocaleIsoCode="en"&gt;2010&lt;/Name&gt;&lt;Name LocaleIsoCode="fr"&gt;2010&lt;/Name&gt;&lt;/Member&gt;&lt;Member Code="2011" HasMetadata="false"&gt;&lt;Name LocaleIsoCode="en"&gt;2011&lt;/Name&gt;&lt;Name LocaleIsoCode="fr"&gt;2011&lt;/Name&gt;&lt;/Member&gt;&lt;Member Code="2012" HasMetadata="false"&gt;&lt;Name LocaleIsoCode="en"&gt;2012&lt;/Name&gt;&lt;Name LocaleIsoCode="fr"&gt;2012&lt;/Name&gt;&lt;/Member&gt;&lt;Member Code="2013" HasMetadata="false"&gt;&lt;Name LocaleIsoCode="en"&gt;2013&lt;/Name&gt;&lt;Name LocaleIsoCode="fr"&gt;2013&lt;/Name&gt;&lt;/Member&gt;&lt;Member Code="2014" HasMetadata="false"&gt;&lt;Name LocaleIsoCode="en"&gt;2014&lt;/Name&gt;&lt;Name LocaleIsoCode="fr"&gt;2014&lt;/Name&gt;&lt;/Member&gt;&lt;Member Code="2015" HasMetadata="false"&gt;&lt;Name LocaleIsoCode="en"&gt;2015&lt;/Name&gt;&lt;Name LocaleIsoCode="fr"&gt;2015&lt;/Name&gt;&lt;/Member&gt;&lt;Member Code="2016" HasMetadata="false"&gt;&lt;Name LocaleIsoCode="en"&gt;2016&lt;/Name&gt;&lt;Name LocaleIsoCode="fr"&gt;2016&lt;/Name&gt;&lt;/Member&gt;&lt;/Dimension&gt;&lt;WBOSInformations&gt;&lt;TimeDimension WebTreeWasUsed="false"&gt;&lt;StartCodes Annual="1970" /&gt;&lt;/TimeDimension&gt;&lt;/WBOSInformations&gt;&lt;Tabulation Axis="horizontal"&gt;&lt;Dimension Code="TIME" /&gt;&lt;/Tabulation&gt;&lt;Tabulation Axis="vertical"&gt;&lt;Dimension Code="VARIABLE" /&gt;&lt;/Tabulation&gt;&lt;Tabulation Axis="page"&gt;&lt;Dimension Code="LOCATION" /&gt;&lt;Dimension Code="FREQUENCY" /&gt;&lt;/Tabulation&gt;&lt;Formatting&gt;&lt;Labels LocaleIsoCode="en" /&gt;&lt;Power&gt;0&lt;/Power&gt;&lt;Decimals&gt;3&lt;/Decimals&gt;&lt;SkipEmptyLines&gt;true&lt;/SkipEmptyLines&gt;&lt;FullyFillPage&gt;true&lt;/FullyFillPage&gt;&lt;SkipEmptyCols&gt;false&lt;/SkipEmptyCols&gt;&lt;SkipLineHierarchy&gt;false&lt;/SkipLineHierarchy&gt;&lt;SkipColHierarchy&gt;false&lt;/SkipColHierarchy&gt;&lt;Page&gt;1&lt;/Page&gt;&lt;/Formatting&gt;&lt;/DataTable&gt;&lt;Format&gt;&lt;ShowEmptyAxes&gt;true&lt;/ShowEmptyAxes&gt;&lt;TimeStamp&gt;false&lt;/TimeStamp&gt;&lt;Page&gt;1&lt;/Page&gt;&lt;EnableSort&gt;true&lt;/EnableSort&gt;&lt;IncludeFlagColumn&gt;false&lt;/IncludeFlagColumn&gt;&lt;IncludeTimeSeriesId&gt;false&lt;/IncludeTimeSeriesId&gt;&lt;DoBarChart&gt;false&lt;/DoBarChart&gt;&lt;FreezePanes&gt;true&lt;/FreezePanes&gt;&lt;MaxBarChartLen&gt;65&lt;/MaxBarChartLen&gt;&lt;ApplicationTitle Url="http://dx.doi.org/10.1787/data-00729-en"&gt;OECD iLibrary&lt;/ApplicationTitle&gt;&lt;/Format&gt;&lt;Query&gt;&lt;AbsoluteUri&gt;http://stats.oecd.org//View.aspx?QueryId=&amp;amp;QueryType=Public&amp;amp;Lang=en&lt;/AbsoluteUri&gt;&lt;/Query&gt;&lt;/WebTableParameter&gt;</t>
  </si>
  <si>
    <t>Dataset:  OECD Economic Outlook, annual data</t>
  </si>
  <si>
    <t>Country</t>
  </si>
  <si>
    <t>Frequency</t>
  </si>
  <si>
    <t>Annual</t>
  </si>
  <si>
    <t>Time</t>
  </si>
  <si>
    <t>2015</t>
  </si>
  <si>
    <t>2016</t>
  </si>
  <si>
    <t>Variable</t>
  </si>
  <si>
    <t>Unit</t>
  </si>
  <si>
    <t>Gross domestic product, volume, market prices</t>
  </si>
  <si>
    <t>US Dollar</t>
  </si>
  <si>
    <t>i</t>
  </si>
  <si>
    <t>Private non-residential gross fixed capital formation, volume</t>
  </si>
  <si>
    <t>Gross fixed capital formation, total, volume</t>
  </si>
  <si>
    <t>Gross fixed capital formation, housing, volume</t>
  </si>
  <si>
    <t>Data extracted on 03 Feb 2015 20:44 UTC (GMT) from OECD iLibrary</t>
  </si>
  <si>
    <t>Method 1: Use aggregate real investment data as input to perpetual inventory method</t>
  </si>
  <si>
    <t>Method 2: Use disaggregated real investment data as input to perpetual inventory method</t>
  </si>
  <si>
    <t>Method 4: Use nominal fixed asset data from NIPA table 5.10</t>
  </si>
  <si>
    <t>Method 5: Straight from Kamps (2006)</t>
  </si>
  <si>
    <t>Method 3: Use disaggregated real investment data from OECD as input to perpatual inventory method (same as Backus et al., 2008)</t>
  </si>
  <si>
    <t>Method 4:</t>
  </si>
  <si>
    <t>Method 5:</t>
  </si>
  <si>
    <t>Depreciation/GDP</t>
  </si>
  <si>
    <t>Capital/GDP</t>
  </si>
  <si>
    <t>Depreciation rate</t>
  </si>
  <si>
    <t>Table 5.1. Saving and Investment by Sector</t>
  </si>
  <si>
    <t xml:space="preserve">    Gross saving</t>
  </si>
  <si>
    <t>Net saving</t>
  </si>
  <si>
    <t xml:space="preserve">  Net private saving</t>
  </si>
  <si>
    <t xml:space="preserve">    Domestic business</t>
  </si>
  <si>
    <t xml:space="preserve">      Undistributed corporate profits</t>
  </si>
  <si>
    <t xml:space="preserve">      Inventory valuation adjustment, corporate</t>
  </si>
  <si>
    <t xml:space="preserve">      Capital consumption adjustment, corporate</t>
  </si>
  <si>
    <t xml:space="preserve">    Households and institutions</t>
  </si>
  <si>
    <t xml:space="preserve">      Personal saving</t>
  </si>
  <si>
    <t xml:space="preserve">  Net government saving</t>
  </si>
  <si>
    <t>Consumption of fixed capital</t>
  </si>
  <si>
    <t xml:space="preserve">    Gross domestic investment, capital account transactions, and net lending, NIPAs</t>
  </si>
  <si>
    <t>Gross domestic investment</t>
  </si>
  <si>
    <t xml:space="preserve">  Gross private domestic investment</t>
  </si>
  <si>
    <t xml:space="preserve">  Gross government investment</t>
  </si>
  <si>
    <t>Capital account transactions (net) 1</t>
  </si>
  <si>
    <t>Net lending or net borrowing (-), NIPAs</t>
  </si>
  <si>
    <t xml:space="preserve">    Statistical discrepancy</t>
  </si>
  <si>
    <t xml:space="preserve">  Gross private saving</t>
  </si>
  <si>
    <t xml:space="preserve">  Gross government saving</t>
  </si>
  <si>
    <t xml:space="preserve">  Net domestic investment</t>
  </si>
  <si>
    <t xml:space="preserve">      Domestic business</t>
  </si>
  <si>
    <t xml:space="preserve">      Households and institutions</t>
  </si>
  <si>
    <t xml:space="preserve">  Gross saving as a percentage of gross national income</t>
  </si>
  <si>
    <t xml:space="preserve">  Net saving as a percentage of gross national income</t>
  </si>
  <si>
    <t xml:space="preserve">  Disaster losses 2</t>
  </si>
  <si>
    <t>1. Consists of capital transfers and the acquisition and disposal of nonproduced nonfinancial assets.  Prior to 1982, reflects only capital grants paid to the U.S. territories and the Commonwealths of Puerto Rico and Northern Mariana Islands.</t>
  </si>
  <si>
    <t>2. Consists of damages to fixed assets.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</si>
</sst>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0"/>
      <name val="Arial"/>
    </font>
    <font>
      <b/>
      <sz val="10"/>
      <color indexed="9"/>
      <name val="Arial"/>
      <family val="2"/>
    </font>
    <font>
      <b/>
      <sz val="14"/>
      <name val="Arial"/>
      <family val="2"/>
    </font>
    <font>
      <sz val="13"/>
      <name val="Arial"/>
      <family val="2"/>
    </font>
    <font>
      <b/>
      <sz val="10"/>
      <name val="Arial"/>
      <family val="2"/>
    </font>
    <font>
      <i/>
      <sz val="10"/>
      <name val="Arial"/>
      <family val="2"/>
    </font>
    <font>
      <b/>
      <i/>
      <sz val="15"/>
      <name val="Arial"/>
      <family val="2"/>
    </font>
    <font>
      <b/>
      <sz val="10"/>
      <name val="Arial"/>
      <family val="2"/>
    </font>
    <font>
      <sz val="10"/>
      <name val="Arial"/>
      <family val="2"/>
    </font>
    <font>
      <sz val="10"/>
      <name val="Times New Roman"/>
      <family val="1"/>
    </font>
    <font>
      <b/>
      <sz val="14"/>
      <name val="Times New Roman"/>
      <family val="1"/>
    </font>
    <font>
      <sz val="10"/>
      <color indexed="10"/>
      <name val="Times New Roman"/>
      <family val="1"/>
    </font>
    <font>
      <sz val="8"/>
      <name val="Arial"/>
      <family val="2"/>
    </font>
    <font>
      <b/>
      <u/>
      <sz val="9"/>
      <color indexed="18"/>
      <name val="Verdana"/>
      <family val="2"/>
    </font>
    <font>
      <b/>
      <sz val="8"/>
      <color indexed="9"/>
      <name val="Verdana"/>
      <family val="2"/>
    </font>
    <font>
      <sz val="8"/>
      <color indexed="9"/>
      <name val="Verdana"/>
      <family val="2"/>
    </font>
    <font>
      <b/>
      <sz val="8"/>
      <name val="Verdana"/>
      <family val="2"/>
    </font>
    <font>
      <b/>
      <sz val="9"/>
      <color indexed="10"/>
      <name val="Courier New"/>
      <family val="3"/>
    </font>
    <font>
      <u/>
      <sz val="8"/>
      <name val="Verdana"/>
      <family val="2"/>
    </font>
    <font>
      <sz val="8"/>
      <name val="Verdana"/>
      <family val="2"/>
    </font>
    <font>
      <b/>
      <sz val="14"/>
      <name val="Arial"/>
    </font>
    <font>
      <sz val="13"/>
      <name val="Arial"/>
    </font>
    <font>
      <b/>
      <sz val="10"/>
      <color indexed="9"/>
      <name val="Arial"/>
    </font>
    <font>
      <b/>
      <sz val="10"/>
      <name val="Arial"/>
    </font>
    <font>
      <b/>
      <i/>
      <sz val="15"/>
      <name val="Arial"/>
    </font>
    <font>
      <i/>
      <sz val="10"/>
      <name val="Arial"/>
    </font>
  </fonts>
  <fills count="9">
    <fill>
      <patternFill patternType="none"/>
    </fill>
    <fill>
      <patternFill patternType="gray125"/>
    </fill>
    <fill>
      <patternFill patternType="solid">
        <fgColor indexed="56"/>
        <bgColor indexed="23"/>
      </patternFill>
    </fill>
    <fill>
      <patternFill patternType="solid">
        <fgColor rgb="FF2973BD"/>
        <bgColor indexed="64"/>
      </patternFill>
    </fill>
    <fill>
      <patternFill patternType="solid">
        <fgColor rgb="FF00A1E3"/>
        <bgColor indexed="64"/>
      </patternFill>
    </fill>
    <fill>
      <patternFill patternType="solid">
        <fgColor rgb="FFC4D8ED"/>
        <bgColor indexed="64"/>
      </patternFill>
    </fill>
    <fill>
      <patternFill patternType="mediumGray">
        <fgColor rgb="FFC0C0C0"/>
        <bgColor rgb="FFFFFFFF"/>
      </patternFill>
    </fill>
    <fill>
      <patternFill patternType="solid">
        <fgColor rgb="FFF0F8FF"/>
        <bgColor indexed="64"/>
      </patternFill>
    </fill>
    <fill>
      <patternFill patternType="solid">
        <fgColor theme="0"/>
        <bgColor indexed="64"/>
      </patternFill>
    </fill>
  </fills>
  <borders count="6">
    <border>
      <left/>
      <right/>
      <top/>
      <bottom/>
      <diagonal/>
    </border>
    <border>
      <left style="thin">
        <color indexed="9"/>
      </left>
      <right style="thin">
        <color indexed="9"/>
      </right>
      <top style="thin">
        <color indexed="9"/>
      </top>
      <bottom style="thin">
        <color indexed="9"/>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s>
  <cellStyleXfs count="4">
    <xf numFmtId="0" fontId="0" fillId="0" borderId="0"/>
    <xf numFmtId="0" fontId="8" fillId="0" borderId="0"/>
    <xf numFmtId="0" fontId="9" fillId="0" borderId="0"/>
    <xf numFmtId="0" fontId="9" fillId="0" borderId="0"/>
  </cellStyleXfs>
  <cellXfs count="60">
    <xf numFmtId="0" fontId="0" fillId="0" borderId="0" xfId="0"/>
    <xf numFmtId="0" fontId="1" fillId="2" borderId="1" xfId="0" applyFont="1" applyFill="1" applyBorder="1" applyAlignment="1">
      <alignment horizontal="center"/>
    </xf>
    <xf numFmtId="0" fontId="4" fillId="0" borderId="0" xfId="0" applyFont="1"/>
    <xf numFmtId="0" fontId="2" fillId="0" borderId="0" xfId="0" applyFont="1"/>
    <xf numFmtId="0" fontId="0" fillId="0" borderId="0" xfId="0"/>
    <xf numFmtId="0" fontId="7" fillId="0" borderId="0" xfId="0" applyFont="1"/>
    <xf numFmtId="0" fontId="8" fillId="0" borderId="0" xfId="0" applyFont="1"/>
    <xf numFmtId="0" fontId="8" fillId="0" borderId="0" xfId="0" applyFont="1" applyAlignment="1">
      <alignment horizontal="center"/>
    </xf>
    <xf numFmtId="0" fontId="8" fillId="0" borderId="0" xfId="1"/>
    <xf numFmtId="0" fontId="1" fillId="2" borderId="1" xfId="1" applyFont="1" applyFill="1" applyBorder="1" applyAlignment="1">
      <alignment horizontal="center"/>
    </xf>
    <xf numFmtId="0" fontId="4" fillId="0" borderId="0" xfId="1" applyFont="1"/>
    <xf numFmtId="0" fontId="5" fillId="0" borderId="0" xfId="0" applyFont="1"/>
    <xf numFmtId="0" fontId="10" fillId="0" borderId="0" xfId="2" applyFont="1" applyAlignment="1">
      <alignment horizontal="left"/>
    </xf>
    <xf numFmtId="0" fontId="9" fillId="0" borderId="0" xfId="2" applyFont="1"/>
    <xf numFmtId="0" fontId="9" fillId="0" borderId="0" xfId="2" applyFont="1" applyAlignment="1">
      <alignment horizontal="right"/>
    </xf>
    <xf numFmtId="0" fontId="11" fillId="0" borderId="0" xfId="2" applyFont="1" applyAlignment="1">
      <alignment horizontal="left"/>
    </xf>
    <xf numFmtId="0" fontId="9" fillId="0" borderId="0" xfId="2" applyFont="1" applyAlignment="1">
      <alignment horizontal="left"/>
    </xf>
    <xf numFmtId="164" fontId="9" fillId="0" borderId="0" xfId="2" applyNumberFormat="1"/>
    <xf numFmtId="164" fontId="9" fillId="0" borderId="0" xfId="2" applyNumberFormat="1" applyAlignment="1">
      <alignment horizontal="right"/>
    </xf>
    <xf numFmtId="0" fontId="0" fillId="0" borderId="0" xfId="0" applyFill="1"/>
    <xf numFmtId="0" fontId="12" fillId="0" borderId="2" xfId="1" applyFont="1" applyBorder="1"/>
    <xf numFmtId="0" fontId="13" fillId="0" borderId="2" xfId="1" applyFont="1" applyBorder="1" applyAlignment="1">
      <alignment horizontal="left" wrapText="1"/>
    </xf>
    <xf numFmtId="0" fontId="15" fillId="4" borderId="2" xfId="1" applyFont="1" applyFill="1" applyBorder="1" applyAlignment="1">
      <alignment horizontal="center" vertical="top" wrapText="1"/>
    </xf>
    <xf numFmtId="0" fontId="16" fillId="5" borderId="2" xfId="1" applyFont="1" applyFill="1" applyBorder="1" applyAlignment="1">
      <alignment wrapText="1"/>
    </xf>
    <xf numFmtId="0" fontId="17" fillId="6" borderId="2" xfId="1" applyFont="1" applyFill="1" applyBorder="1" applyAlignment="1">
      <alignment horizontal="center"/>
    </xf>
    <xf numFmtId="0" fontId="18" fillId="5" borderId="2" xfId="1" applyFont="1" applyFill="1" applyBorder="1" applyAlignment="1">
      <alignment vertical="top" wrapText="1"/>
    </xf>
    <xf numFmtId="0" fontId="19" fillId="5" borderId="2" xfId="1" applyFont="1" applyFill="1" applyBorder="1" applyAlignment="1">
      <alignment vertical="top" wrapText="1"/>
    </xf>
    <xf numFmtId="0" fontId="12" fillId="0" borderId="2" xfId="1" applyNumberFormat="1" applyFont="1" applyBorder="1" applyAlignment="1">
      <alignment horizontal="right"/>
    </xf>
    <xf numFmtId="0" fontId="12" fillId="7" borderId="2" xfId="1" applyNumberFormat="1" applyFont="1" applyFill="1" applyBorder="1" applyAlignment="1">
      <alignment horizontal="right"/>
    </xf>
    <xf numFmtId="0" fontId="18" fillId="0" borderId="0" xfId="1" applyFont="1" applyAlignment="1">
      <alignment horizontal="left"/>
    </xf>
    <xf numFmtId="0" fontId="0" fillId="0" borderId="0" xfId="0"/>
    <xf numFmtId="0" fontId="0" fillId="0" borderId="0" xfId="0"/>
    <xf numFmtId="0" fontId="22" fillId="2" borderId="1" xfId="0" applyFont="1" applyFill="1" applyBorder="1" applyAlignment="1">
      <alignment horizontal="center"/>
    </xf>
    <xf numFmtId="0" fontId="23" fillId="0" borderId="0" xfId="0" applyFont="1"/>
    <xf numFmtId="0" fontId="0" fillId="8" borderId="0" xfId="0" applyFill="1"/>
    <xf numFmtId="0" fontId="7" fillId="8" borderId="0" xfId="0" applyFont="1" applyFill="1"/>
    <xf numFmtId="0" fontId="2" fillId="0" borderId="0" xfId="1" applyFont="1"/>
    <xf numFmtId="0" fontId="8" fillId="0" borderId="0" xfId="1"/>
    <xf numFmtId="0" fontId="3" fillId="0" borderId="0" xfId="1" applyFont="1"/>
    <xf numFmtId="0" fontId="1" fillId="2" borderId="1" xfId="0" applyFont="1" applyFill="1" applyBorder="1" applyAlignment="1">
      <alignment horizontal="center"/>
    </xf>
    <xf numFmtId="0" fontId="6" fillId="0" borderId="0" xfId="0" applyFont="1" applyAlignment="1">
      <alignment wrapText="1"/>
    </xf>
    <xf numFmtId="0" fontId="0" fillId="0" borderId="0" xfId="0"/>
    <xf numFmtId="0" fontId="5" fillId="0" borderId="0" xfId="0" applyFont="1" applyAlignment="1">
      <alignment wrapText="1"/>
    </xf>
    <xf numFmtId="0" fontId="2" fillId="0" borderId="0" xfId="0" applyFont="1"/>
    <xf numFmtId="0" fontId="3" fillId="0" borderId="0" xfId="0" applyFont="1"/>
    <xf numFmtId="0" fontId="25" fillId="0" borderId="0" xfId="0" applyFont="1" applyAlignment="1">
      <alignment wrapText="1"/>
    </xf>
    <xf numFmtId="0" fontId="20" fillId="0" borderId="0" xfId="0" applyFont="1"/>
    <xf numFmtId="0" fontId="21" fillId="0" borderId="0" xfId="0" applyFont="1"/>
    <xf numFmtId="0" fontId="24" fillId="0" borderId="0" xfId="0" applyFont="1" applyAlignment="1">
      <alignment wrapText="1"/>
    </xf>
    <xf numFmtId="0" fontId="5" fillId="0" borderId="0" xfId="1" applyFont="1" applyAlignment="1">
      <alignment wrapText="1"/>
    </xf>
    <xf numFmtId="0" fontId="6" fillId="0" borderId="0" xfId="1" applyFont="1" applyAlignment="1">
      <alignment wrapText="1"/>
    </xf>
    <xf numFmtId="0" fontId="14" fillId="3" borderId="3" xfId="1" applyFont="1" applyFill="1" applyBorder="1" applyAlignment="1">
      <alignment horizontal="right" vertical="top" wrapText="1"/>
    </xf>
    <xf numFmtId="0" fontId="14" fillId="3" borderId="4" xfId="1" applyFont="1" applyFill="1" applyBorder="1" applyAlignment="1">
      <alignment horizontal="right" vertical="top" wrapText="1"/>
    </xf>
    <xf numFmtId="0" fontId="14" fillId="3" borderId="5" xfId="1" applyFont="1" applyFill="1" applyBorder="1" applyAlignment="1">
      <alignment horizontal="right" vertical="top" wrapText="1"/>
    </xf>
    <xf numFmtId="0" fontId="15" fillId="3" borderId="3" xfId="1" applyFont="1" applyFill="1" applyBorder="1" applyAlignment="1">
      <alignment vertical="top" wrapText="1"/>
    </xf>
    <xf numFmtId="0" fontId="15" fillId="3" borderId="4" xfId="1" applyFont="1" applyFill="1" applyBorder="1" applyAlignment="1">
      <alignment vertical="top" wrapText="1"/>
    </xf>
    <xf numFmtId="0" fontId="15" fillId="3" borderId="5" xfId="1" applyFont="1" applyFill="1" applyBorder="1" applyAlignment="1">
      <alignment vertical="top" wrapText="1"/>
    </xf>
    <xf numFmtId="0" fontId="14" fillId="4" borderId="3" xfId="1" applyFont="1" applyFill="1" applyBorder="1" applyAlignment="1">
      <alignment horizontal="right" vertical="center" wrapText="1"/>
    </xf>
    <xf numFmtId="0" fontId="14" fillId="4" borderId="4" xfId="1" applyFont="1" applyFill="1" applyBorder="1" applyAlignment="1">
      <alignment horizontal="right" vertical="center" wrapText="1"/>
    </xf>
    <xf numFmtId="0" fontId="14" fillId="4" borderId="5" xfId="1" applyFont="1" applyFill="1" applyBorder="1" applyAlignment="1">
      <alignment horizontal="right" vertical="center" wrapText="1"/>
    </xf>
  </cellXfs>
  <cellStyles count="4">
    <cellStyle name="Normal" xfId="0" builtinId="0"/>
    <cellStyle name="Normal 2" xfId="1"/>
    <cellStyle name="Normal 3" xfId="2"/>
    <cellStyle name="Standard_Tabelle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8" Type="http://schemas.openxmlformats.org/officeDocument/2006/relationships/hyperlink" Target="http://stats.oecd.org/OECDStat_Metadata/ShowMetadata.ashx?Dataset=EO&amp;Coords=%5bVARIABLE%5d.%5bIHV%5d&amp;ShowOnWeb=true&amp;Lang=en" TargetMode="External"/><Relationship Id="rId3" Type="http://schemas.openxmlformats.org/officeDocument/2006/relationships/hyperlink" Target="http://stats.oecd.org/OECDStat_Metadata/ShowMetadata.ashx?Dataset=EO&amp;Coords=%5b%5bLOCATION%5d.%5bUSA%5d%2c%5bFREQUENCY%5d.%5bA%5d%2c%5bVARIABLE%5d.%5bGDPV%5d%5d&amp;ShowOnWeb=true&amp;Lang=en" TargetMode="External"/><Relationship Id="rId7" Type="http://schemas.openxmlformats.org/officeDocument/2006/relationships/hyperlink" Target="http://stats.oecd.org/OECDStat_Metadata/ShowMetadata.ashx?Dataset=EO&amp;Coords=%5b%5bLOCATION%5d.%5bUSA%5d%2c%5bFREQUENCY%5d.%5bA%5d%2c%5bVARIABLE%5d.%5bITV%5d%5d&amp;ShowOnWeb=true&amp;Lang=en" TargetMode="External"/><Relationship Id="rId2" Type="http://schemas.openxmlformats.org/officeDocument/2006/relationships/hyperlink" Target="http://stats.oecd.org/OECDStat_Metadata/ShowMetadata.ashx?Dataset=EO&amp;Coords=%5bVARIABLE%5d.%5bGDPV%5d&amp;ShowOnWeb=true&amp;Lang=en" TargetMode="External"/><Relationship Id="rId1" Type="http://schemas.openxmlformats.org/officeDocument/2006/relationships/hyperlink" Target="http://stats.oecd.org/OECDStat_Metadata/ShowMetadata.ashx?Dataset=EO&amp;ShowOnWeb=true&amp;Lang=en" TargetMode="External"/><Relationship Id="rId6" Type="http://schemas.openxmlformats.org/officeDocument/2006/relationships/hyperlink" Target="http://stats.oecd.org/OECDStat_Metadata/ShowMetadata.ashx?Dataset=EO&amp;Coords=%5bVARIABLE%5d.%5bITV%5d&amp;ShowOnWeb=true&amp;Lang=en" TargetMode="External"/><Relationship Id="rId5" Type="http://schemas.openxmlformats.org/officeDocument/2006/relationships/hyperlink" Target="http://stats.oecd.org/OECDStat_Metadata/ShowMetadata.ashx?Dataset=EO&amp;Coords=%5b%5bLOCATION%5d.%5bUSA%5d%2c%5bFREQUENCY%5d.%5bA%5d%2c%5bVARIABLE%5d.%5bIBV%5d%5d&amp;ShowOnWeb=true&amp;Lang=en" TargetMode="External"/><Relationship Id="rId10" Type="http://schemas.openxmlformats.org/officeDocument/2006/relationships/hyperlink" Target="http://dx.doi.org/10.1787/data-00729-en" TargetMode="External"/><Relationship Id="rId4" Type="http://schemas.openxmlformats.org/officeDocument/2006/relationships/hyperlink" Target="http://stats.oecd.org/OECDStat_Metadata/ShowMetadata.ashx?Dataset=EO&amp;Coords=%5bVARIABLE%5d.%5bIBV%5d&amp;ShowOnWeb=true&amp;Lang=en" TargetMode="External"/><Relationship Id="rId9" Type="http://schemas.openxmlformats.org/officeDocument/2006/relationships/hyperlink" Target="http://stats.oecd.org/OECDStat_Metadata/ShowMetadata.ashx?Dataset=EO&amp;Coords=%5b%5bLOCATION%5d.%5bUSA%5d%2c%5bFREQUENCY%5d.%5bA%5d%2c%5bVARIABLE%5d.%5bIHV%5d%5d&amp;ShowOnWeb=true&amp;Lang=en"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32"/>
  <sheetViews>
    <sheetView topLeftCell="L1" workbookViewId="0">
      <pane ySplit="6" topLeftCell="A7" activePane="bottomLeft" state="frozen"/>
      <selection sqref="A1:CJ1"/>
      <selection pane="bottomLeft" activeCell="B14" sqref="B14"/>
    </sheetView>
  </sheetViews>
  <sheetFormatPr defaultRowHeight="12.75" x14ac:dyDescent="0.2"/>
  <cols>
    <col min="1" max="1" width="9.140625" style="8"/>
    <col min="2" max="2" width="58" style="8" bestFit="1" customWidth="1"/>
    <col min="3" max="16384" width="9.140625" style="8"/>
  </cols>
  <sheetData>
    <row r="1" spans="1:88" ht="18" x14ac:dyDescent="0.25">
      <c r="A1" s="36" t="s">
        <v>222</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row>
    <row r="2" spans="1:88" ht="16.5" x14ac:dyDescent="0.25">
      <c r="A2" s="38" t="s">
        <v>223</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row>
    <row r="3" spans="1:88" x14ac:dyDescent="0.2">
      <c r="A3" s="37" t="s">
        <v>2</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c r="BV3" s="37"/>
      <c r="BW3" s="37"/>
      <c r="BX3" s="37"/>
      <c r="BY3" s="37"/>
      <c r="BZ3" s="37"/>
      <c r="CA3" s="37"/>
      <c r="CB3" s="37"/>
      <c r="CC3" s="37"/>
      <c r="CD3" s="37"/>
      <c r="CE3" s="37"/>
      <c r="CF3" s="37"/>
      <c r="CG3" s="37"/>
      <c r="CH3" s="37"/>
      <c r="CI3" s="37"/>
      <c r="CJ3" s="37"/>
    </row>
    <row r="4" spans="1:88" x14ac:dyDescent="0.2">
      <c r="A4" s="37" t="s">
        <v>3</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c r="CA4" s="37"/>
      <c r="CB4" s="37"/>
      <c r="CC4" s="37"/>
      <c r="CD4" s="37"/>
      <c r="CE4" s="37"/>
      <c r="CF4" s="37"/>
      <c r="CG4" s="37"/>
      <c r="CH4" s="37"/>
      <c r="CI4" s="37"/>
      <c r="CJ4" s="37"/>
    </row>
    <row r="6" spans="1:88" x14ac:dyDescent="0.2">
      <c r="A6" s="9" t="s">
        <v>4</v>
      </c>
      <c r="B6" s="9" t="s">
        <v>5</v>
      </c>
      <c r="C6" s="9" t="s">
        <v>6</v>
      </c>
      <c r="D6" s="9" t="s">
        <v>7</v>
      </c>
      <c r="E6" s="9" t="s">
        <v>8</v>
      </c>
      <c r="F6" s="9" t="s">
        <v>9</v>
      </c>
      <c r="G6" s="9" t="s">
        <v>10</v>
      </c>
      <c r="H6" s="9" t="s">
        <v>11</v>
      </c>
      <c r="I6" s="9" t="s">
        <v>12</v>
      </c>
      <c r="J6" s="9" t="s">
        <v>13</v>
      </c>
      <c r="K6" s="9" t="s">
        <v>14</v>
      </c>
      <c r="L6" s="9" t="s">
        <v>15</v>
      </c>
      <c r="M6" s="9" t="s">
        <v>16</v>
      </c>
      <c r="N6" s="9" t="s">
        <v>17</v>
      </c>
      <c r="O6" s="9" t="s">
        <v>18</v>
      </c>
      <c r="P6" s="9" t="s">
        <v>19</v>
      </c>
      <c r="Q6" s="9" t="s">
        <v>20</v>
      </c>
      <c r="R6" s="9" t="s">
        <v>21</v>
      </c>
      <c r="S6" s="9" t="s">
        <v>22</v>
      </c>
      <c r="T6" s="9" t="s">
        <v>23</v>
      </c>
      <c r="U6" s="9" t="s">
        <v>24</v>
      </c>
      <c r="V6" s="9" t="s">
        <v>25</v>
      </c>
      <c r="W6" s="9" t="s">
        <v>26</v>
      </c>
      <c r="X6" s="9" t="s">
        <v>27</v>
      </c>
      <c r="Y6" s="9" t="s">
        <v>28</v>
      </c>
      <c r="Z6" s="9" t="s">
        <v>29</v>
      </c>
      <c r="AA6" s="9" t="s">
        <v>30</v>
      </c>
      <c r="AB6" s="9" t="s">
        <v>31</v>
      </c>
      <c r="AC6" s="9" t="s">
        <v>32</v>
      </c>
      <c r="AD6" s="9" t="s">
        <v>33</v>
      </c>
      <c r="AE6" s="9" t="s">
        <v>34</v>
      </c>
      <c r="AF6" s="9" t="s">
        <v>35</v>
      </c>
      <c r="AG6" s="9" t="s">
        <v>36</v>
      </c>
      <c r="AH6" s="9" t="s">
        <v>37</v>
      </c>
      <c r="AI6" s="9" t="s">
        <v>38</v>
      </c>
      <c r="AJ6" s="9" t="s">
        <v>39</v>
      </c>
      <c r="AK6" s="9" t="s">
        <v>40</v>
      </c>
      <c r="AL6" s="9" t="s">
        <v>41</v>
      </c>
      <c r="AM6" s="9" t="s">
        <v>42</v>
      </c>
      <c r="AN6" s="9" t="s">
        <v>43</v>
      </c>
      <c r="AO6" s="9" t="s">
        <v>44</v>
      </c>
      <c r="AP6" s="9" t="s">
        <v>45</v>
      </c>
      <c r="AQ6" s="9" t="s">
        <v>46</v>
      </c>
      <c r="AR6" s="9" t="s">
        <v>47</v>
      </c>
      <c r="AS6" s="9" t="s">
        <v>48</v>
      </c>
      <c r="AT6" s="9" t="s">
        <v>49</v>
      </c>
      <c r="AU6" s="9" t="s">
        <v>50</v>
      </c>
      <c r="AV6" s="9" t="s">
        <v>51</v>
      </c>
      <c r="AW6" s="9" t="s">
        <v>52</v>
      </c>
      <c r="AX6" s="9" t="s">
        <v>53</v>
      </c>
      <c r="AY6" s="9" t="s">
        <v>54</v>
      </c>
      <c r="AZ6" s="9" t="s">
        <v>55</v>
      </c>
      <c r="BA6" s="9" t="s">
        <v>56</v>
      </c>
      <c r="BB6" s="9" t="s">
        <v>57</v>
      </c>
      <c r="BC6" s="9" t="s">
        <v>58</v>
      </c>
      <c r="BD6" s="9" t="s">
        <v>59</v>
      </c>
      <c r="BE6" s="9" t="s">
        <v>60</v>
      </c>
      <c r="BF6" s="9" t="s">
        <v>61</v>
      </c>
      <c r="BG6" s="9" t="s">
        <v>62</v>
      </c>
      <c r="BH6" s="9" t="s">
        <v>63</v>
      </c>
      <c r="BI6" s="9" t="s">
        <v>64</v>
      </c>
      <c r="BJ6" s="9" t="s">
        <v>65</v>
      </c>
      <c r="BK6" s="9" t="s">
        <v>66</v>
      </c>
      <c r="BL6" s="9" t="s">
        <v>67</v>
      </c>
      <c r="BM6" s="9" t="s">
        <v>68</v>
      </c>
      <c r="BN6" s="9" t="s">
        <v>69</v>
      </c>
      <c r="BO6" s="9" t="s">
        <v>70</v>
      </c>
      <c r="BP6" s="9" t="s">
        <v>71</v>
      </c>
      <c r="BQ6" s="9" t="s">
        <v>72</v>
      </c>
      <c r="BR6" s="9" t="s">
        <v>73</v>
      </c>
      <c r="BS6" s="9" t="s">
        <v>74</v>
      </c>
      <c r="BT6" s="9" t="s">
        <v>75</v>
      </c>
      <c r="BU6" s="9" t="s">
        <v>76</v>
      </c>
      <c r="BV6" s="9" t="s">
        <v>77</v>
      </c>
      <c r="BW6" s="9" t="s">
        <v>78</v>
      </c>
      <c r="BX6" s="9" t="s">
        <v>79</v>
      </c>
      <c r="BY6" s="9" t="s">
        <v>80</v>
      </c>
      <c r="BZ6" s="9" t="s">
        <v>81</v>
      </c>
      <c r="CA6" s="9" t="s">
        <v>82</v>
      </c>
      <c r="CB6" s="9" t="s">
        <v>83</v>
      </c>
      <c r="CC6" s="9" t="s">
        <v>84</v>
      </c>
      <c r="CD6" s="9" t="s">
        <v>85</v>
      </c>
      <c r="CE6" s="9" t="s">
        <v>86</v>
      </c>
      <c r="CF6" s="9" t="s">
        <v>87</v>
      </c>
      <c r="CG6" s="9" t="s">
        <v>88</v>
      </c>
      <c r="CH6" s="9" t="s">
        <v>89</v>
      </c>
      <c r="CI6" s="9" t="s">
        <v>90</v>
      </c>
      <c r="CJ6" s="9" t="s">
        <v>91</v>
      </c>
    </row>
    <row r="7" spans="1:88" x14ac:dyDescent="0.2">
      <c r="A7" s="8" t="s">
        <v>92</v>
      </c>
      <c r="B7" s="10" t="s">
        <v>93</v>
      </c>
      <c r="C7" s="8">
        <v>104.6</v>
      </c>
      <c r="D7" s="8">
        <v>92.2</v>
      </c>
      <c r="E7" s="8">
        <v>77.400000000000006</v>
      </c>
      <c r="F7" s="8">
        <v>59.5</v>
      </c>
      <c r="G7" s="8">
        <v>57.2</v>
      </c>
      <c r="H7" s="8">
        <v>66.8</v>
      </c>
      <c r="I7" s="8">
        <v>74.3</v>
      </c>
      <c r="J7" s="8">
        <v>84.9</v>
      </c>
      <c r="K7" s="8">
        <v>93</v>
      </c>
      <c r="L7" s="8">
        <v>87.4</v>
      </c>
      <c r="M7" s="8">
        <v>93.5</v>
      </c>
      <c r="N7" s="8">
        <v>102.9</v>
      </c>
      <c r="O7" s="8">
        <v>129.4</v>
      </c>
      <c r="P7" s="8">
        <v>166</v>
      </c>
      <c r="Q7" s="8">
        <v>203.1</v>
      </c>
      <c r="R7" s="8">
        <v>224.6</v>
      </c>
      <c r="S7" s="8">
        <v>228.2</v>
      </c>
      <c r="T7" s="8">
        <v>227.8</v>
      </c>
      <c r="U7" s="8">
        <v>249.9</v>
      </c>
      <c r="V7" s="8">
        <v>274.8</v>
      </c>
      <c r="W7" s="8">
        <v>272.8</v>
      </c>
      <c r="X7" s="8">
        <v>300.2</v>
      </c>
      <c r="Y7" s="8">
        <v>347.3</v>
      </c>
      <c r="Z7" s="8">
        <v>367.7</v>
      </c>
      <c r="AA7" s="8">
        <v>389.7</v>
      </c>
      <c r="AB7" s="8">
        <v>391.1</v>
      </c>
      <c r="AC7" s="8">
        <v>426.2</v>
      </c>
      <c r="AD7" s="8">
        <v>450.1</v>
      </c>
      <c r="AE7" s="8">
        <v>474.9</v>
      </c>
      <c r="AF7" s="8">
        <v>482</v>
      </c>
      <c r="AG7" s="8">
        <v>522.5</v>
      </c>
      <c r="AH7" s="8">
        <v>543.29999999999995</v>
      </c>
      <c r="AI7" s="8">
        <v>563.29999999999995</v>
      </c>
      <c r="AJ7" s="8">
        <v>605.1</v>
      </c>
      <c r="AK7" s="8">
        <v>638.6</v>
      </c>
      <c r="AL7" s="8">
        <v>685.8</v>
      </c>
      <c r="AM7" s="8">
        <v>743.7</v>
      </c>
      <c r="AN7" s="8">
        <v>815</v>
      </c>
      <c r="AO7" s="8">
        <v>861.7</v>
      </c>
      <c r="AP7" s="8">
        <v>942.5</v>
      </c>
      <c r="AQ7" s="8">
        <v>1019.9</v>
      </c>
      <c r="AR7" s="8">
        <v>1075.9000000000001</v>
      </c>
      <c r="AS7" s="8">
        <v>1167.8</v>
      </c>
      <c r="AT7" s="8">
        <v>1282.4000000000001</v>
      </c>
      <c r="AU7" s="8">
        <v>1428.5</v>
      </c>
      <c r="AV7" s="8">
        <v>1548.8</v>
      </c>
      <c r="AW7" s="8">
        <v>1688.9</v>
      </c>
      <c r="AX7" s="8">
        <v>1877.6</v>
      </c>
      <c r="AY7" s="8">
        <v>2086</v>
      </c>
      <c r="AZ7" s="8">
        <v>2356.6</v>
      </c>
      <c r="BA7" s="8">
        <v>2632.1</v>
      </c>
      <c r="BB7" s="8">
        <v>2862.5</v>
      </c>
      <c r="BC7" s="8">
        <v>3211</v>
      </c>
      <c r="BD7" s="8">
        <v>3345</v>
      </c>
      <c r="BE7" s="8">
        <v>3638.1</v>
      </c>
      <c r="BF7" s="8">
        <v>4040.7</v>
      </c>
      <c r="BG7" s="8">
        <v>4346.7</v>
      </c>
      <c r="BH7" s="8">
        <v>4590.2</v>
      </c>
      <c r="BI7" s="8">
        <v>4870.2</v>
      </c>
      <c r="BJ7" s="8">
        <v>5252.6</v>
      </c>
      <c r="BK7" s="8">
        <v>5657.7</v>
      </c>
      <c r="BL7" s="8">
        <v>5979.6</v>
      </c>
      <c r="BM7" s="8">
        <v>6174</v>
      </c>
      <c r="BN7" s="8">
        <v>6539.3</v>
      </c>
      <c r="BO7" s="8">
        <v>6878.7</v>
      </c>
      <c r="BP7" s="8">
        <v>7308.8</v>
      </c>
      <c r="BQ7" s="8">
        <v>7664.1</v>
      </c>
      <c r="BR7" s="8">
        <v>8100.2</v>
      </c>
      <c r="BS7" s="8">
        <v>8608.5</v>
      </c>
      <c r="BT7" s="8">
        <v>9089.2000000000007</v>
      </c>
      <c r="BU7" s="8">
        <v>9660.6</v>
      </c>
      <c r="BV7" s="8">
        <v>10284.799999999999</v>
      </c>
      <c r="BW7" s="8">
        <v>10621.8</v>
      </c>
      <c r="BX7" s="8">
        <v>10977.5</v>
      </c>
      <c r="BY7" s="8">
        <v>11510.7</v>
      </c>
      <c r="BZ7" s="8">
        <v>12274.9</v>
      </c>
      <c r="CA7" s="8">
        <v>13093.7</v>
      </c>
      <c r="CB7" s="8">
        <v>13855.9</v>
      </c>
      <c r="CC7" s="8">
        <v>14477.6</v>
      </c>
      <c r="CD7" s="8">
        <v>14718.6</v>
      </c>
      <c r="CE7" s="8">
        <v>14418.7</v>
      </c>
      <c r="CF7" s="8">
        <v>14964.4</v>
      </c>
      <c r="CG7" s="8">
        <v>15517.9</v>
      </c>
      <c r="CH7" s="8">
        <v>16163.2</v>
      </c>
      <c r="CI7" s="8">
        <v>16768.099999999999</v>
      </c>
      <c r="CJ7" s="8">
        <v>17420.7</v>
      </c>
    </row>
    <row r="8" spans="1:88" x14ac:dyDescent="0.2">
      <c r="A8" s="8" t="s">
        <v>94</v>
      </c>
      <c r="B8" s="10" t="s">
        <v>95</v>
      </c>
      <c r="C8" s="8">
        <v>77.400000000000006</v>
      </c>
      <c r="D8" s="8">
        <v>70.099999999999994</v>
      </c>
      <c r="E8" s="8">
        <v>60.7</v>
      </c>
      <c r="F8" s="8">
        <v>48.7</v>
      </c>
      <c r="G8" s="8">
        <v>45.9</v>
      </c>
      <c r="H8" s="8">
        <v>51.5</v>
      </c>
      <c r="I8" s="8">
        <v>55.9</v>
      </c>
      <c r="J8" s="8">
        <v>62.2</v>
      </c>
      <c r="K8" s="8">
        <v>66.8</v>
      </c>
      <c r="L8" s="8">
        <v>64.3</v>
      </c>
      <c r="M8" s="8">
        <v>67.2</v>
      </c>
      <c r="N8" s="8">
        <v>71.3</v>
      </c>
      <c r="O8" s="8">
        <v>81.099999999999994</v>
      </c>
      <c r="P8" s="8">
        <v>89</v>
      </c>
      <c r="Q8" s="8">
        <v>99.9</v>
      </c>
      <c r="R8" s="8">
        <v>108.6</v>
      </c>
      <c r="S8" s="8">
        <v>120</v>
      </c>
      <c r="T8" s="8">
        <v>144.30000000000001</v>
      </c>
      <c r="U8" s="8">
        <v>162</v>
      </c>
      <c r="V8" s="8">
        <v>175</v>
      </c>
      <c r="W8" s="8">
        <v>178.5</v>
      </c>
      <c r="X8" s="8">
        <v>192.2</v>
      </c>
      <c r="Y8" s="8">
        <v>208.5</v>
      </c>
      <c r="Z8" s="8">
        <v>219.5</v>
      </c>
      <c r="AA8" s="8">
        <v>233</v>
      </c>
      <c r="AB8" s="8">
        <v>239.9</v>
      </c>
      <c r="AC8" s="8">
        <v>258.7</v>
      </c>
      <c r="AD8" s="8">
        <v>271.60000000000002</v>
      </c>
      <c r="AE8" s="8">
        <v>286.7</v>
      </c>
      <c r="AF8" s="8">
        <v>296</v>
      </c>
      <c r="AG8" s="8">
        <v>317.5</v>
      </c>
      <c r="AH8" s="8">
        <v>331.6</v>
      </c>
      <c r="AI8" s="8">
        <v>342</v>
      </c>
      <c r="AJ8" s="8">
        <v>363.1</v>
      </c>
      <c r="AK8" s="8">
        <v>382.5</v>
      </c>
      <c r="AL8" s="8">
        <v>411.2</v>
      </c>
      <c r="AM8" s="8">
        <v>443.6</v>
      </c>
      <c r="AN8" s="8">
        <v>480.6</v>
      </c>
      <c r="AO8" s="8">
        <v>507.4</v>
      </c>
      <c r="AP8" s="8">
        <v>557.4</v>
      </c>
      <c r="AQ8" s="8">
        <v>604.5</v>
      </c>
      <c r="AR8" s="8">
        <v>647.70000000000005</v>
      </c>
      <c r="AS8" s="8">
        <v>701</v>
      </c>
      <c r="AT8" s="8">
        <v>769.4</v>
      </c>
      <c r="AU8" s="8">
        <v>851.1</v>
      </c>
      <c r="AV8" s="8">
        <v>932</v>
      </c>
      <c r="AW8" s="8">
        <v>1032.8</v>
      </c>
      <c r="AX8" s="8">
        <v>1150.2</v>
      </c>
      <c r="AY8" s="8">
        <v>1276.7</v>
      </c>
      <c r="AZ8" s="8">
        <v>1426.2</v>
      </c>
      <c r="BA8" s="8">
        <v>1589.5</v>
      </c>
      <c r="BB8" s="8">
        <v>1754.6</v>
      </c>
      <c r="BC8" s="8">
        <v>1937.5</v>
      </c>
      <c r="BD8" s="8">
        <v>2073.9</v>
      </c>
      <c r="BE8" s="8">
        <v>2286.5</v>
      </c>
      <c r="BF8" s="8">
        <v>2498.1999999999998</v>
      </c>
      <c r="BG8" s="8">
        <v>2722.7</v>
      </c>
      <c r="BH8" s="8">
        <v>2898.4</v>
      </c>
      <c r="BI8" s="8">
        <v>3092.1</v>
      </c>
      <c r="BJ8" s="8">
        <v>3346.9</v>
      </c>
      <c r="BK8" s="8">
        <v>3592.8</v>
      </c>
      <c r="BL8" s="8">
        <v>3825.6</v>
      </c>
      <c r="BM8" s="8">
        <v>3960.2</v>
      </c>
      <c r="BN8" s="8">
        <v>4215.7</v>
      </c>
      <c r="BO8" s="8">
        <v>4471</v>
      </c>
      <c r="BP8" s="8">
        <v>4741</v>
      </c>
      <c r="BQ8" s="8">
        <v>4984.2</v>
      </c>
      <c r="BR8" s="8">
        <v>5268.1</v>
      </c>
      <c r="BS8" s="8">
        <v>5560.7</v>
      </c>
      <c r="BT8" s="8">
        <v>5903</v>
      </c>
      <c r="BU8" s="8">
        <v>6307</v>
      </c>
      <c r="BV8" s="8">
        <v>6792.4</v>
      </c>
      <c r="BW8" s="8">
        <v>7103.1</v>
      </c>
      <c r="BX8" s="8">
        <v>7384.1</v>
      </c>
      <c r="BY8" s="8">
        <v>7765.5</v>
      </c>
      <c r="BZ8" s="8">
        <v>8260</v>
      </c>
      <c r="CA8" s="8">
        <v>8794.1</v>
      </c>
      <c r="CB8" s="8">
        <v>9304</v>
      </c>
      <c r="CC8" s="8">
        <v>9750.5</v>
      </c>
      <c r="CD8" s="8">
        <v>10013.6</v>
      </c>
      <c r="CE8" s="8">
        <v>9847</v>
      </c>
      <c r="CF8" s="8">
        <v>10202.200000000001</v>
      </c>
      <c r="CG8" s="8">
        <v>10689.3</v>
      </c>
      <c r="CH8" s="8">
        <v>11083.1</v>
      </c>
      <c r="CI8" s="8">
        <v>11484.3</v>
      </c>
      <c r="CJ8" s="8">
        <v>11928.4</v>
      </c>
    </row>
    <row r="9" spans="1:88" x14ac:dyDescent="0.2">
      <c r="A9" s="8" t="s">
        <v>96</v>
      </c>
      <c r="B9" s="8" t="s">
        <v>97</v>
      </c>
      <c r="C9" s="8">
        <v>43.8</v>
      </c>
      <c r="D9" s="8">
        <v>38.200000000000003</v>
      </c>
      <c r="E9" s="8">
        <v>31.7</v>
      </c>
      <c r="F9" s="8">
        <v>24.1</v>
      </c>
      <c r="G9" s="8">
        <v>23.8</v>
      </c>
      <c r="H9" s="8">
        <v>28.5</v>
      </c>
      <c r="I9" s="8">
        <v>31.6</v>
      </c>
      <c r="J9" s="8">
        <v>36</v>
      </c>
      <c r="K9" s="8">
        <v>38.4</v>
      </c>
      <c r="L9" s="8">
        <v>36</v>
      </c>
      <c r="M9" s="8">
        <v>37.9</v>
      </c>
      <c r="N9" s="8">
        <v>40.6</v>
      </c>
      <c r="O9" s="8">
        <v>47.4</v>
      </c>
      <c r="P9" s="8">
        <v>51</v>
      </c>
      <c r="Q9" s="8">
        <v>56.3</v>
      </c>
      <c r="R9" s="8">
        <v>60.5</v>
      </c>
      <c r="S9" s="8">
        <v>67.599999999999994</v>
      </c>
      <c r="T9" s="8">
        <v>86.2</v>
      </c>
      <c r="U9" s="8">
        <v>99.4</v>
      </c>
      <c r="V9" s="8">
        <v>107.4</v>
      </c>
      <c r="W9" s="8">
        <v>108.1</v>
      </c>
      <c r="X9" s="8">
        <v>116.8</v>
      </c>
      <c r="Y9" s="8">
        <v>124.8</v>
      </c>
      <c r="Z9" s="8">
        <v>128.80000000000001</v>
      </c>
      <c r="AA9" s="8">
        <v>134.80000000000001</v>
      </c>
      <c r="AB9" s="8">
        <v>135.80000000000001</v>
      </c>
      <c r="AC9" s="8">
        <v>147.4</v>
      </c>
      <c r="AD9" s="8">
        <v>152.19999999999999</v>
      </c>
      <c r="AE9" s="8">
        <v>159.6</v>
      </c>
      <c r="AF9" s="8">
        <v>161.6</v>
      </c>
      <c r="AG9" s="8">
        <v>172.6</v>
      </c>
      <c r="AH9" s="8">
        <v>177</v>
      </c>
      <c r="AI9" s="8">
        <v>178.8</v>
      </c>
      <c r="AJ9" s="8">
        <v>189</v>
      </c>
      <c r="AK9" s="8">
        <v>198.2</v>
      </c>
      <c r="AL9" s="8">
        <v>212.3</v>
      </c>
      <c r="AM9" s="8">
        <v>229.7</v>
      </c>
      <c r="AN9" s="8">
        <v>249.6</v>
      </c>
      <c r="AO9" s="8">
        <v>259</v>
      </c>
      <c r="AP9" s="8">
        <v>284.60000000000002</v>
      </c>
      <c r="AQ9" s="8">
        <v>304.7</v>
      </c>
      <c r="AR9" s="8">
        <v>318.8</v>
      </c>
      <c r="AS9" s="8">
        <v>342.1</v>
      </c>
      <c r="AT9" s="8">
        <v>373.8</v>
      </c>
      <c r="AU9" s="8">
        <v>416.6</v>
      </c>
      <c r="AV9" s="8">
        <v>451.5</v>
      </c>
      <c r="AW9" s="8">
        <v>491.3</v>
      </c>
      <c r="AX9" s="8">
        <v>546.29999999999995</v>
      </c>
      <c r="AY9" s="8">
        <v>600.4</v>
      </c>
      <c r="AZ9" s="8">
        <v>663.6</v>
      </c>
      <c r="BA9" s="8">
        <v>737.9</v>
      </c>
      <c r="BB9" s="8">
        <v>799.8</v>
      </c>
      <c r="BC9" s="8">
        <v>869.4</v>
      </c>
      <c r="BD9" s="8">
        <v>899.3</v>
      </c>
      <c r="BE9" s="8">
        <v>973.8</v>
      </c>
      <c r="BF9" s="8">
        <v>1063.7</v>
      </c>
      <c r="BG9" s="8">
        <v>1137.5999999999999</v>
      </c>
      <c r="BH9" s="8">
        <v>1195.5999999999999</v>
      </c>
      <c r="BI9" s="8">
        <v>1256.3</v>
      </c>
      <c r="BJ9" s="8">
        <v>1337.3</v>
      </c>
      <c r="BK9" s="8">
        <v>1423.8</v>
      </c>
      <c r="BL9" s="8">
        <v>1491.3</v>
      </c>
      <c r="BM9" s="8">
        <v>1497.4</v>
      </c>
      <c r="BN9" s="8">
        <v>1563.3</v>
      </c>
      <c r="BO9" s="8">
        <v>1642.3</v>
      </c>
      <c r="BP9" s="8">
        <v>1746.6</v>
      </c>
      <c r="BQ9" s="8">
        <v>1815.5</v>
      </c>
      <c r="BR9" s="8">
        <v>1917.7</v>
      </c>
      <c r="BS9" s="8">
        <v>2006.8</v>
      </c>
      <c r="BT9" s="8">
        <v>2108.6999999999998</v>
      </c>
      <c r="BU9" s="8">
        <v>2286.8000000000002</v>
      </c>
      <c r="BV9" s="8">
        <v>2452.9</v>
      </c>
      <c r="BW9" s="8">
        <v>2525.1999999999998</v>
      </c>
      <c r="BX9" s="8">
        <v>2598.6</v>
      </c>
      <c r="BY9" s="8">
        <v>2721.6</v>
      </c>
      <c r="BZ9" s="8">
        <v>2900.3</v>
      </c>
      <c r="CA9" s="8">
        <v>3080.3</v>
      </c>
      <c r="CB9" s="8">
        <v>3235.8</v>
      </c>
      <c r="CC9" s="8">
        <v>3361.6</v>
      </c>
      <c r="CD9" s="8">
        <v>3375.7</v>
      </c>
      <c r="CE9" s="8">
        <v>3198.4</v>
      </c>
      <c r="CF9" s="8">
        <v>3362.8</v>
      </c>
      <c r="CG9" s="8">
        <v>3596.5</v>
      </c>
      <c r="CH9" s="8">
        <v>3741.9</v>
      </c>
      <c r="CI9" s="8">
        <v>3851.2</v>
      </c>
      <c r="CJ9" s="8">
        <v>3969</v>
      </c>
    </row>
    <row r="10" spans="1:88" x14ac:dyDescent="0.2">
      <c r="A10" s="8" t="s">
        <v>99</v>
      </c>
      <c r="B10" s="8" t="s">
        <v>100</v>
      </c>
      <c r="C10" s="8">
        <v>9.8000000000000007</v>
      </c>
      <c r="D10" s="8">
        <v>7.7</v>
      </c>
      <c r="E10" s="8">
        <v>5.9</v>
      </c>
      <c r="F10" s="8">
        <v>4</v>
      </c>
      <c r="G10" s="8">
        <v>3.8</v>
      </c>
      <c r="H10" s="8">
        <v>4.5999999999999996</v>
      </c>
      <c r="I10" s="8">
        <v>5.5</v>
      </c>
      <c r="J10" s="8">
        <v>6.7</v>
      </c>
      <c r="K10" s="8">
        <v>7.4</v>
      </c>
      <c r="L10" s="8">
        <v>6.1</v>
      </c>
      <c r="M10" s="8">
        <v>7.2</v>
      </c>
      <c r="N10" s="8">
        <v>8.3000000000000007</v>
      </c>
      <c r="O10" s="8">
        <v>10.3</v>
      </c>
      <c r="P10" s="8">
        <v>7.6</v>
      </c>
      <c r="Q10" s="8">
        <v>7.5</v>
      </c>
      <c r="R10" s="8">
        <v>7.7</v>
      </c>
      <c r="S10" s="8">
        <v>9.1</v>
      </c>
      <c r="T10" s="8">
        <v>17.100000000000001</v>
      </c>
      <c r="U10" s="8">
        <v>21.8</v>
      </c>
      <c r="V10" s="8">
        <v>24.5</v>
      </c>
      <c r="W10" s="8">
        <v>26.6</v>
      </c>
      <c r="X10" s="8">
        <v>32.4</v>
      </c>
      <c r="Y10" s="8">
        <v>31.7</v>
      </c>
      <c r="Z10" s="8">
        <v>31.2</v>
      </c>
      <c r="AA10" s="8">
        <v>34.6</v>
      </c>
      <c r="AB10" s="8">
        <v>33.700000000000003</v>
      </c>
      <c r="AC10" s="8">
        <v>40.700000000000003</v>
      </c>
      <c r="AD10" s="8">
        <v>40.200000000000003</v>
      </c>
      <c r="AE10" s="8">
        <v>42</v>
      </c>
      <c r="AF10" s="8">
        <v>39.5</v>
      </c>
      <c r="AG10" s="8">
        <v>44.9</v>
      </c>
      <c r="AH10" s="8">
        <v>45.6</v>
      </c>
      <c r="AI10" s="8">
        <v>44.2</v>
      </c>
      <c r="AJ10" s="8">
        <v>49.5</v>
      </c>
      <c r="AK10" s="8">
        <v>54.2</v>
      </c>
      <c r="AL10" s="8">
        <v>59.6</v>
      </c>
      <c r="AM10" s="8">
        <v>66.400000000000006</v>
      </c>
      <c r="AN10" s="8">
        <v>71.7</v>
      </c>
      <c r="AO10" s="8">
        <v>74</v>
      </c>
      <c r="AP10" s="8">
        <v>84.8</v>
      </c>
      <c r="AQ10" s="8">
        <v>90.5</v>
      </c>
      <c r="AR10" s="8">
        <v>90</v>
      </c>
      <c r="AS10" s="8">
        <v>102.4</v>
      </c>
      <c r="AT10" s="8">
        <v>116.4</v>
      </c>
      <c r="AU10" s="8">
        <v>130.5</v>
      </c>
      <c r="AV10" s="8">
        <v>130.19999999999999</v>
      </c>
      <c r="AW10" s="8">
        <v>142.19999999999999</v>
      </c>
      <c r="AX10" s="8">
        <v>168.6</v>
      </c>
      <c r="AY10" s="8">
        <v>192</v>
      </c>
      <c r="AZ10" s="8">
        <v>213.3</v>
      </c>
      <c r="BA10" s="8">
        <v>226.3</v>
      </c>
      <c r="BB10" s="8">
        <v>226.4</v>
      </c>
      <c r="BC10" s="8">
        <v>243.9</v>
      </c>
      <c r="BD10" s="8">
        <v>253</v>
      </c>
      <c r="BE10" s="8">
        <v>295</v>
      </c>
      <c r="BF10" s="8">
        <v>342.2</v>
      </c>
      <c r="BG10" s="8">
        <v>380.4</v>
      </c>
      <c r="BH10" s="8">
        <v>421.4</v>
      </c>
      <c r="BI10" s="8">
        <v>442</v>
      </c>
      <c r="BJ10" s="8">
        <v>475.1</v>
      </c>
      <c r="BK10" s="8">
        <v>494.3</v>
      </c>
      <c r="BL10" s="8">
        <v>497.1</v>
      </c>
      <c r="BM10" s="8">
        <v>477.2</v>
      </c>
      <c r="BN10" s="8">
        <v>508.1</v>
      </c>
      <c r="BO10" s="8">
        <v>551.5</v>
      </c>
      <c r="BP10" s="8">
        <v>607.20000000000005</v>
      </c>
      <c r="BQ10" s="8">
        <v>635.70000000000005</v>
      </c>
      <c r="BR10" s="8">
        <v>676.3</v>
      </c>
      <c r="BS10" s="8">
        <v>715.5</v>
      </c>
      <c r="BT10" s="8">
        <v>779.3</v>
      </c>
      <c r="BU10" s="8">
        <v>855.6</v>
      </c>
      <c r="BV10" s="8">
        <v>912.6</v>
      </c>
      <c r="BW10" s="8">
        <v>941.5</v>
      </c>
      <c r="BX10" s="8">
        <v>985.4</v>
      </c>
      <c r="BY10" s="8">
        <v>1017.5</v>
      </c>
      <c r="BZ10" s="8">
        <v>1079.8</v>
      </c>
      <c r="CA10" s="8">
        <v>1127.2</v>
      </c>
      <c r="CB10" s="8">
        <v>1156.0999999999999</v>
      </c>
      <c r="CC10" s="8">
        <v>1184.5999999999999</v>
      </c>
      <c r="CD10" s="8">
        <v>1102.3</v>
      </c>
      <c r="CE10" s="8">
        <v>1023.3</v>
      </c>
      <c r="CF10" s="8">
        <v>1070.7</v>
      </c>
      <c r="CG10" s="8">
        <v>1125.3</v>
      </c>
      <c r="CH10" s="8">
        <v>1192.0999999999999</v>
      </c>
      <c r="CI10" s="8">
        <v>1249.3</v>
      </c>
      <c r="CJ10" s="8">
        <v>1303.2</v>
      </c>
    </row>
    <row r="11" spans="1:88" x14ac:dyDescent="0.2">
      <c r="A11" s="8" t="s">
        <v>101</v>
      </c>
      <c r="B11" s="8" t="s">
        <v>102</v>
      </c>
      <c r="C11" s="8">
        <v>33.9</v>
      </c>
      <c r="D11" s="8">
        <v>30.5</v>
      </c>
      <c r="E11" s="8">
        <v>25.8</v>
      </c>
      <c r="F11" s="8">
        <v>20.2</v>
      </c>
      <c r="G11" s="8">
        <v>20</v>
      </c>
      <c r="H11" s="8">
        <v>23.9</v>
      </c>
      <c r="I11" s="8">
        <v>26.1</v>
      </c>
      <c r="J11" s="8">
        <v>29.2</v>
      </c>
      <c r="K11" s="8">
        <v>31</v>
      </c>
      <c r="L11" s="8">
        <v>29.9</v>
      </c>
      <c r="M11" s="8">
        <v>30.8</v>
      </c>
      <c r="N11" s="8">
        <v>32.299999999999997</v>
      </c>
      <c r="O11" s="8">
        <v>37.200000000000003</v>
      </c>
      <c r="P11" s="8">
        <v>43.4</v>
      </c>
      <c r="Q11" s="8">
        <v>48.9</v>
      </c>
      <c r="R11" s="8">
        <v>52.8</v>
      </c>
      <c r="S11" s="8">
        <v>58.5</v>
      </c>
      <c r="T11" s="8">
        <v>69.099999999999994</v>
      </c>
      <c r="U11" s="8">
        <v>77.599999999999994</v>
      </c>
      <c r="V11" s="8">
        <v>83</v>
      </c>
      <c r="W11" s="8">
        <v>81.5</v>
      </c>
      <c r="X11" s="8">
        <v>84.4</v>
      </c>
      <c r="Y11" s="8">
        <v>93</v>
      </c>
      <c r="Z11" s="8">
        <v>97.5</v>
      </c>
      <c r="AA11" s="8">
        <v>100.2</v>
      </c>
      <c r="AB11" s="8">
        <v>102.1</v>
      </c>
      <c r="AC11" s="8">
        <v>106.7</v>
      </c>
      <c r="AD11" s="8">
        <v>112</v>
      </c>
      <c r="AE11" s="8">
        <v>117.6</v>
      </c>
      <c r="AF11" s="8">
        <v>122</v>
      </c>
      <c r="AG11" s="8">
        <v>127.7</v>
      </c>
      <c r="AH11" s="8">
        <v>131.4</v>
      </c>
      <c r="AI11" s="8">
        <v>134.6</v>
      </c>
      <c r="AJ11" s="8">
        <v>139.5</v>
      </c>
      <c r="AK11" s="8">
        <v>143.9</v>
      </c>
      <c r="AL11" s="8">
        <v>152.69999999999999</v>
      </c>
      <c r="AM11" s="8">
        <v>163.30000000000001</v>
      </c>
      <c r="AN11" s="8">
        <v>177.9</v>
      </c>
      <c r="AO11" s="8">
        <v>185</v>
      </c>
      <c r="AP11" s="8">
        <v>199.8</v>
      </c>
      <c r="AQ11" s="8">
        <v>214.2</v>
      </c>
      <c r="AR11" s="8">
        <v>228.8</v>
      </c>
      <c r="AS11" s="8">
        <v>239.7</v>
      </c>
      <c r="AT11" s="8">
        <v>257.39999999999998</v>
      </c>
      <c r="AU11" s="8">
        <v>286.10000000000002</v>
      </c>
      <c r="AV11" s="8">
        <v>321.39999999999998</v>
      </c>
      <c r="AW11" s="8">
        <v>349.2</v>
      </c>
      <c r="AX11" s="8">
        <v>377.7</v>
      </c>
      <c r="AY11" s="8">
        <v>408.4</v>
      </c>
      <c r="AZ11" s="8">
        <v>450.2</v>
      </c>
      <c r="BA11" s="8">
        <v>511.6</v>
      </c>
      <c r="BB11" s="8">
        <v>573.4</v>
      </c>
      <c r="BC11" s="8">
        <v>625.4</v>
      </c>
      <c r="BD11" s="8">
        <v>646.29999999999995</v>
      </c>
      <c r="BE11" s="8">
        <v>678.8</v>
      </c>
      <c r="BF11" s="8">
        <v>721.5</v>
      </c>
      <c r="BG11" s="8">
        <v>757.2</v>
      </c>
      <c r="BH11" s="8">
        <v>774.2</v>
      </c>
      <c r="BI11" s="8">
        <v>814.3</v>
      </c>
      <c r="BJ11" s="8">
        <v>862.3</v>
      </c>
      <c r="BK11" s="8">
        <v>929.5</v>
      </c>
      <c r="BL11" s="8">
        <v>994.2</v>
      </c>
      <c r="BM11" s="8">
        <v>1020.3</v>
      </c>
      <c r="BN11" s="8">
        <v>1055.2</v>
      </c>
      <c r="BO11" s="8">
        <v>1090.8</v>
      </c>
      <c r="BP11" s="8">
        <v>1139.4000000000001</v>
      </c>
      <c r="BQ11" s="8">
        <v>1179.8</v>
      </c>
      <c r="BR11" s="8">
        <v>1241.4000000000001</v>
      </c>
      <c r="BS11" s="8">
        <v>1291.2</v>
      </c>
      <c r="BT11" s="8">
        <v>1329.4</v>
      </c>
      <c r="BU11" s="8">
        <v>1431.2</v>
      </c>
      <c r="BV11" s="8">
        <v>1540.3</v>
      </c>
      <c r="BW11" s="8">
        <v>1583.7</v>
      </c>
      <c r="BX11" s="8">
        <v>1613.2</v>
      </c>
      <c r="BY11" s="8">
        <v>1704</v>
      </c>
      <c r="BZ11" s="8">
        <v>1820.4</v>
      </c>
      <c r="CA11" s="8">
        <v>1953.1</v>
      </c>
      <c r="CB11" s="8">
        <v>2079.6999999999998</v>
      </c>
      <c r="CC11" s="8">
        <v>2176.9</v>
      </c>
      <c r="CD11" s="8">
        <v>2273.4</v>
      </c>
      <c r="CE11" s="8">
        <v>2175.1</v>
      </c>
      <c r="CF11" s="8">
        <v>2292.1</v>
      </c>
      <c r="CG11" s="8">
        <v>2471.1</v>
      </c>
      <c r="CH11" s="8">
        <v>2549.8000000000002</v>
      </c>
      <c r="CI11" s="8">
        <v>2601.9</v>
      </c>
      <c r="CJ11" s="8">
        <v>2665.8</v>
      </c>
    </row>
    <row r="12" spans="1:88" x14ac:dyDescent="0.2">
      <c r="A12" s="8" t="s">
        <v>103</v>
      </c>
      <c r="B12" s="8" t="s">
        <v>104</v>
      </c>
      <c r="C12" s="8">
        <v>33.6</v>
      </c>
      <c r="D12" s="8">
        <v>32</v>
      </c>
      <c r="E12" s="8">
        <v>29</v>
      </c>
      <c r="F12" s="8">
        <v>24.6</v>
      </c>
      <c r="G12" s="8">
        <v>22.2</v>
      </c>
      <c r="H12" s="8">
        <v>23</v>
      </c>
      <c r="I12" s="8">
        <v>24.3</v>
      </c>
      <c r="J12" s="8">
        <v>26.2</v>
      </c>
      <c r="K12" s="8">
        <v>28.5</v>
      </c>
      <c r="L12" s="8">
        <v>28.3</v>
      </c>
      <c r="M12" s="8">
        <v>29.3</v>
      </c>
      <c r="N12" s="8">
        <v>30.7</v>
      </c>
      <c r="O12" s="8">
        <v>33.6</v>
      </c>
      <c r="P12" s="8">
        <v>38</v>
      </c>
      <c r="Q12" s="8">
        <v>43.6</v>
      </c>
      <c r="R12" s="8">
        <v>48.1</v>
      </c>
      <c r="S12" s="8">
        <v>52.4</v>
      </c>
      <c r="T12" s="8">
        <v>58.1</v>
      </c>
      <c r="U12" s="8">
        <v>62.6</v>
      </c>
      <c r="V12" s="8">
        <v>67.599999999999994</v>
      </c>
      <c r="W12" s="8">
        <v>70.400000000000006</v>
      </c>
      <c r="X12" s="8">
        <v>75.400000000000006</v>
      </c>
      <c r="Y12" s="8">
        <v>83.7</v>
      </c>
      <c r="Z12" s="8">
        <v>90.7</v>
      </c>
      <c r="AA12" s="8">
        <v>98.2</v>
      </c>
      <c r="AB12" s="8">
        <v>104.2</v>
      </c>
      <c r="AC12" s="8">
        <v>111.3</v>
      </c>
      <c r="AD12" s="8">
        <v>119.4</v>
      </c>
      <c r="AE12" s="8">
        <v>127.1</v>
      </c>
      <c r="AF12" s="8">
        <v>134.5</v>
      </c>
      <c r="AG12" s="8">
        <v>144.9</v>
      </c>
      <c r="AH12" s="8">
        <v>154.6</v>
      </c>
      <c r="AI12" s="8">
        <v>163.19999999999999</v>
      </c>
      <c r="AJ12" s="8">
        <v>174.1</v>
      </c>
      <c r="AK12" s="8">
        <v>184.3</v>
      </c>
      <c r="AL12" s="8">
        <v>198.9</v>
      </c>
      <c r="AM12" s="8">
        <v>213.9</v>
      </c>
      <c r="AN12" s="8">
        <v>231</v>
      </c>
      <c r="AO12" s="8">
        <v>248.4</v>
      </c>
      <c r="AP12" s="8">
        <v>272.8</v>
      </c>
      <c r="AQ12" s="8">
        <v>299.8</v>
      </c>
      <c r="AR12" s="8">
        <v>328.9</v>
      </c>
      <c r="AS12" s="8">
        <v>358.9</v>
      </c>
      <c r="AT12" s="8">
        <v>395.6</v>
      </c>
      <c r="AU12" s="8">
        <v>434.5</v>
      </c>
      <c r="AV12" s="8">
        <v>480.5</v>
      </c>
      <c r="AW12" s="8">
        <v>541.4</v>
      </c>
      <c r="AX12" s="8">
        <v>603.9</v>
      </c>
      <c r="AY12" s="8">
        <v>676.3</v>
      </c>
      <c r="AZ12" s="8">
        <v>762.6</v>
      </c>
      <c r="BA12" s="8">
        <v>851.6</v>
      </c>
      <c r="BB12" s="8">
        <v>954.8</v>
      </c>
      <c r="BC12" s="8">
        <v>1068.0999999999999</v>
      </c>
      <c r="BD12" s="8">
        <v>1174.5999999999999</v>
      </c>
      <c r="BE12" s="8">
        <v>1312.7</v>
      </c>
      <c r="BF12" s="8">
        <v>1434.5</v>
      </c>
      <c r="BG12" s="8">
        <v>1585.1</v>
      </c>
      <c r="BH12" s="8">
        <v>1702.8</v>
      </c>
      <c r="BI12" s="8">
        <v>1835.8</v>
      </c>
      <c r="BJ12" s="8">
        <v>2009.6</v>
      </c>
      <c r="BK12" s="8">
        <v>2169</v>
      </c>
      <c r="BL12" s="8">
        <v>2334.3000000000002</v>
      </c>
      <c r="BM12" s="8">
        <v>2462.6999999999998</v>
      </c>
      <c r="BN12" s="8">
        <v>2652.4</v>
      </c>
      <c r="BO12" s="8">
        <v>2828.7</v>
      </c>
      <c r="BP12" s="8">
        <v>2994.5</v>
      </c>
      <c r="BQ12" s="8">
        <v>3168.6</v>
      </c>
      <c r="BR12" s="8">
        <v>3350.4</v>
      </c>
      <c r="BS12" s="8">
        <v>3554</v>
      </c>
      <c r="BT12" s="8">
        <v>3794.3</v>
      </c>
      <c r="BU12" s="8">
        <v>4020.3</v>
      </c>
      <c r="BV12" s="8">
        <v>4339.5</v>
      </c>
      <c r="BW12" s="8">
        <v>4577.8999999999996</v>
      </c>
      <c r="BX12" s="8">
        <v>4785.5</v>
      </c>
      <c r="BY12" s="8">
        <v>5044</v>
      </c>
      <c r="BZ12" s="8">
        <v>5359.8</v>
      </c>
      <c r="CA12" s="8">
        <v>5713.8</v>
      </c>
      <c r="CB12" s="8">
        <v>6068.2</v>
      </c>
      <c r="CC12" s="8">
        <v>6388.9</v>
      </c>
      <c r="CD12" s="8">
        <v>6637.9</v>
      </c>
      <c r="CE12" s="8">
        <v>6648.5</v>
      </c>
      <c r="CF12" s="8">
        <v>6839.4</v>
      </c>
      <c r="CG12" s="8">
        <v>7092.8</v>
      </c>
      <c r="CH12" s="8">
        <v>7341.3</v>
      </c>
      <c r="CI12" s="8">
        <v>7633.2</v>
      </c>
      <c r="CJ12" s="8">
        <v>7959.3</v>
      </c>
    </row>
    <row r="13" spans="1:88" x14ac:dyDescent="0.2">
      <c r="A13" s="8" t="s">
        <v>105</v>
      </c>
      <c r="B13" s="10" t="s">
        <v>106</v>
      </c>
      <c r="C13" s="8">
        <v>17.2</v>
      </c>
      <c r="D13" s="8">
        <v>11.4</v>
      </c>
      <c r="E13" s="8">
        <v>6.5</v>
      </c>
      <c r="F13" s="8">
        <v>1.8</v>
      </c>
      <c r="G13" s="8">
        <v>2.2999999999999998</v>
      </c>
      <c r="H13" s="8">
        <v>4.3</v>
      </c>
      <c r="I13" s="8">
        <v>7.4</v>
      </c>
      <c r="J13" s="8">
        <v>9.4</v>
      </c>
      <c r="K13" s="8">
        <v>13</v>
      </c>
      <c r="L13" s="8">
        <v>7.9</v>
      </c>
      <c r="M13" s="8">
        <v>10.199999999999999</v>
      </c>
      <c r="N13" s="8">
        <v>14.6</v>
      </c>
      <c r="O13" s="8">
        <v>19.399999999999999</v>
      </c>
      <c r="P13" s="8">
        <v>11.8</v>
      </c>
      <c r="Q13" s="8">
        <v>7.4</v>
      </c>
      <c r="R13" s="8">
        <v>9.1999999999999993</v>
      </c>
      <c r="S13" s="8">
        <v>12.4</v>
      </c>
      <c r="T13" s="8">
        <v>33.1</v>
      </c>
      <c r="U13" s="8">
        <v>37.1</v>
      </c>
      <c r="V13" s="8">
        <v>50.3</v>
      </c>
      <c r="W13" s="8">
        <v>39.1</v>
      </c>
      <c r="X13" s="8">
        <v>56.5</v>
      </c>
      <c r="Y13" s="8">
        <v>62.8</v>
      </c>
      <c r="Z13" s="8">
        <v>57.3</v>
      </c>
      <c r="AA13" s="8">
        <v>60.4</v>
      </c>
      <c r="AB13" s="8">
        <v>58.1</v>
      </c>
      <c r="AC13" s="8">
        <v>73.8</v>
      </c>
      <c r="AD13" s="8">
        <v>77.7</v>
      </c>
      <c r="AE13" s="8">
        <v>76.5</v>
      </c>
      <c r="AF13" s="8">
        <v>70.900000000000006</v>
      </c>
      <c r="AG13" s="8">
        <v>85.7</v>
      </c>
      <c r="AH13" s="8">
        <v>86.5</v>
      </c>
      <c r="AI13" s="8">
        <v>86.6</v>
      </c>
      <c r="AJ13" s="8">
        <v>97</v>
      </c>
      <c r="AK13" s="8">
        <v>103.3</v>
      </c>
      <c r="AL13" s="8">
        <v>112.2</v>
      </c>
      <c r="AM13" s="8">
        <v>129.6</v>
      </c>
      <c r="AN13" s="8">
        <v>144.19999999999999</v>
      </c>
      <c r="AO13" s="8">
        <v>142.69999999999999</v>
      </c>
      <c r="AP13" s="8">
        <v>156.9</v>
      </c>
      <c r="AQ13" s="8">
        <v>173.6</v>
      </c>
      <c r="AR13" s="8">
        <v>170.1</v>
      </c>
      <c r="AS13" s="8">
        <v>196.8</v>
      </c>
      <c r="AT13" s="8">
        <v>228.1</v>
      </c>
      <c r="AU13" s="8">
        <v>266.89999999999998</v>
      </c>
      <c r="AV13" s="8">
        <v>274.5</v>
      </c>
      <c r="AW13" s="8">
        <v>257.3</v>
      </c>
      <c r="AX13" s="8">
        <v>323.2</v>
      </c>
      <c r="AY13" s="8">
        <v>396.6</v>
      </c>
      <c r="AZ13" s="8">
        <v>478.4</v>
      </c>
      <c r="BA13" s="8">
        <v>539.70000000000005</v>
      </c>
      <c r="BB13" s="8">
        <v>530.1</v>
      </c>
      <c r="BC13" s="8">
        <v>631.20000000000005</v>
      </c>
      <c r="BD13" s="8">
        <v>581</v>
      </c>
      <c r="BE13" s="8">
        <v>637.5</v>
      </c>
      <c r="BF13" s="8">
        <v>820.1</v>
      </c>
      <c r="BG13" s="8">
        <v>829.6</v>
      </c>
      <c r="BH13" s="8">
        <v>849.1</v>
      </c>
      <c r="BI13" s="8">
        <v>892.2</v>
      </c>
      <c r="BJ13" s="8">
        <v>937</v>
      </c>
      <c r="BK13" s="8">
        <v>999.7</v>
      </c>
      <c r="BL13" s="8">
        <v>993.5</v>
      </c>
      <c r="BM13" s="8">
        <v>944.3</v>
      </c>
      <c r="BN13" s="8">
        <v>1013</v>
      </c>
      <c r="BO13" s="8">
        <v>1106.8</v>
      </c>
      <c r="BP13" s="8">
        <v>1256.5</v>
      </c>
      <c r="BQ13" s="8">
        <v>1317.5</v>
      </c>
      <c r="BR13" s="8">
        <v>1432.1</v>
      </c>
      <c r="BS13" s="8">
        <v>1595.6</v>
      </c>
      <c r="BT13" s="8">
        <v>1735.3</v>
      </c>
      <c r="BU13" s="8">
        <v>1884.2</v>
      </c>
      <c r="BV13" s="8">
        <v>2033.8</v>
      </c>
      <c r="BW13" s="8">
        <v>1928.6</v>
      </c>
      <c r="BX13" s="8">
        <v>1925</v>
      </c>
      <c r="BY13" s="8">
        <v>2027.9</v>
      </c>
      <c r="BZ13" s="8">
        <v>2276.6999999999998</v>
      </c>
      <c r="CA13" s="8">
        <v>2527.1</v>
      </c>
      <c r="CB13" s="8">
        <v>2680.6</v>
      </c>
      <c r="CC13" s="8">
        <v>2643.7</v>
      </c>
      <c r="CD13" s="8">
        <v>2424.8000000000002</v>
      </c>
      <c r="CE13" s="8">
        <v>1878.1</v>
      </c>
      <c r="CF13" s="8">
        <v>2100.8000000000002</v>
      </c>
      <c r="CG13" s="8">
        <v>2239.9</v>
      </c>
      <c r="CH13" s="8">
        <v>2479.1999999999998</v>
      </c>
      <c r="CI13" s="8">
        <v>2648</v>
      </c>
      <c r="CJ13" s="8">
        <v>2855.8</v>
      </c>
    </row>
    <row r="14" spans="1:88" x14ac:dyDescent="0.2">
      <c r="A14" s="8" t="s">
        <v>107</v>
      </c>
      <c r="B14" s="8" t="s">
        <v>108</v>
      </c>
      <c r="C14" s="8">
        <v>15.6</v>
      </c>
      <c r="D14" s="8">
        <v>11.7</v>
      </c>
      <c r="E14" s="8">
        <v>7.7</v>
      </c>
      <c r="F14" s="8">
        <v>4.2</v>
      </c>
      <c r="G14" s="8">
        <v>3.7</v>
      </c>
      <c r="H14" s="8">
        <v>4.9000000000000004</v>
      </c>
      <c r="I14" s="8">
        <v>6.2</v>
      </c>
      <c r="J14" s="8">
        <v>8.1999999999999993</v>
      </c>
      <c r="K14" s="8">
        <v>10.3</v>
      </c>
      <c r="L14" s="8">
        <v>8.5</v>
      </c>
      <c r="M14" s="8">
        <v>10</v>
      </c>
      <c r="N14" s="8">
        <v>12.2</v>
      </c>
      <c r="O14" s="8">
        <v>15</v>
      </c>
      <c r="P14" s="8">
        <v>9.9</v>
      </c>
      <c r="Q14" s="8">
        <v>8.1</v>
      </c>
      <c r="R14" s="8">
        <v>10.1</v>
      </c>
      <c r="S14" s="8">
        <v>13.9</v>
      </c>
      <c r="T14" s="8">
        <v>27.1</v>
      </c>
      <c r="U14" s="8">
        <v>37.700000000000003</v>
      </c>
      <c r="V14" s="8">
        <v>44.7</v>
      </c>
      <c r="W14" s="8">
        <v>41.8</v>
      </c>
      <c r="X14" s="8">
        <v>50.8</v>
      </c>
      <c r="Y14" s="8">
        <v>52.8</v>
      </c>
      <c r="Z14" s="8">
        <v>53.8</v>
      </c>
      <c r="AA14" s="8">
        <v>58.5</v>
      </c>
      <c r="AB14" s="8">
        <v>60</v>
      </c>
      <c r="AC14" s="8">
        <v>68.8</v>
      </c>
      <c r="AD14" s="8">
        <v>73.7</v>
      </c>
      <c r="AE14" s="8">
        <v>75.7</v>
      </c>
      <c r="AF14" s="8">
        <v>71.3</v>
      </c>
      <c r="AG14" s="8">
        <v>81.7</v>
      </c>
      <c r="AH14" s="8">
        <v>83.2</v>
      </c>
      <c r="AI14" s="8">
        <v>83.6</v>
      </c>
      <c r="AJ14" s="8">
        <v>90.9</v>
      </c>
      <c r="AK14" s="8">
        <v>97.7</v>
      </c>
      <c r="AL14" s="8">
        <v>107.3</v>
      </c>
      <c r="AM14" s="8">
        <v>120.4</v>
      </c>
      <c r="AN14" s="8">
        <v>130.6</v>
      </c>
      <c r="AO14" s="8">
        <v>132.80000000000001</v>
      </c>
      <c r="AP14" s="8">
        <v>147.9</v>
      </c>
      <c r="AQ14" s="8">
        <v>164.4</v>
      </c>
      <c r="AR14" s="8">
        <v>168</v>
      </c>
      <c r="AS14" s="8">
        <v>188.6</v>
      </c>
      <c r="AT14" s="8">
        <v>219</v>
      </c>
      <c r="AU14" s="8">
        <v>251.1</v>
      </c>
      <c r="AV14" s="8">
        <v>260.5</v>
      </c>
      <c r="AW14" s="8">
        <v>263.5</v>
      </c>
      <c r="AX14" s="8">
        <v>306.10000000000002</v>
      </c>
      <c r="AY14" s="8">
        <v>374.3</v>
      </c>
      <c r="AZ14" s="8">
        <v>452.6</v>
      </c>
      <c r="BA14" s="8">
        <v>521.70000000000005</v>
      </c>
      <c r="BB14" s="8">
        <v>536.4</v>
      </c>
      <c r="BC14" s="8">
        <v>601.4</v>
      </c>
      <c r="BD14" s="8">
        <v>595.9</v>
      </c>
      <c r="BE14" s="8">
        <v>643.29999999999995</v>
      </c>
      <c r="BF14" s="8">
        <v>754.7</v>
      </c>
      <c r="BG14" s="8">
        <v>807.8</v>
      </c>
      <c r="BH14" s="8">
        <v>842.6</v>
      </c>
      <c r="BI14" s="8">
        <v>865</v>
      </c>
      <c r="BJ14" s="8">
        <v>918.5</v>
      </c>
      <c r="BK14" s="8">
        <v>972</v>
      </c>
      <c r="BL14" s="8">
        <v>978.9</v>
      </c>
      <c r="BM14" s="8">
        <v>944.7</v>
      </c>
      <c r="BN14" s="8">
        <v>996.7</v>
      </c>
      <c r="BO14" s="8">
        <v>1086</v>
      </c>
      <c r="BP14" s="8">
        <v>1192.7</v>
      </c>
      <c r="BQ14" s="8">
        <v>1286.3</v>
      </c>
      <c r="BR14" s="8">
        <v>1401.3</v>
      </c>
      <c r="BS14" s="8">
        <v>1524.7</v>
      </c>
      <c r="BT14" s="8">
        <v>1671.6</v>
      </c>
      <c r="BU14" s="8">
        <v>1823.4</v>
      </c>
      <c r="BV14" s="8">
        <v>1979.2</v>
      </c>
      <c r="BW14" s="8">
        <v>1966.9</v>
      </c>
      <c r="BX14" s="8">
        <v>1906.5</v>
      </c>
      <c r="BY14" s="8">
        <v>2008.7</v>
      </c>
      <c r="BZ14" s="8">
        <v>2212.8000000000002</v>
      </c>
      <c r="CA14" s="8">
        <v>2467.5</v>
      </c>
      <c r="CB14" s="8">
        <v>2613.6999999999998</v>
      </c>
      <c r="CC14" s="8">
        <v>2609.3000000000002</v>
      </c>
      <c r="CD14" s="8">
        <v>2456.8000000000002</v>
      </c>
      <c r="CE14" s="8">
        <v>2025.7</v>
      </c>
      <c r="CF14" s="8">
        <v>2039.3</v>
      </c>
      <c r="CG14" s="8">
        <v>2198.1</v>
      </c>
      <c r="CH14" s="8">
        <v>2414.3000000000002</v>
      </c>
      <c r="CI14" s="8">
        <v>2573.9</v>
      </c>
      <c r="CJ14" s="8">
        <v>2765.4</v>
      </c>
    </row>
    <row r="15" spans="1:88" x14ac:dyDescent="0.2">
      <c r="A15" s="8" t="s">
        <v>109</v>
      </c>
      <c r="B15" s="8" t="s">
        <v>110</v>
      </c>
      <c r="C15" s="8">
        <v>11.6</v>
      </c>
      <c r="D15" s="8">
        <v>9.1999999999999993</v>
      </c>
      <c r="E15" s="8">
        <v>5.8</v>
      </c>
      <c r="F15" s="8">
        <v>3.3</v>
      </c>
      <c r="G15" s="8">
        <v>3</v>
      </c>
      <c r="H15" s="8">
        <v>3.8</v>
      </c>
      <c r="I15" s="8">
        <v>4.8</v>
      </c>
      <c r="J15" s="8">
        <v>6.4</v>
      </c>
      <c r="K15" s="8">
        <v>8.1999999999999993</v>
      </c>
      <c r="L15" s="8">
        <v>6.3</v>
      </c>
      <c r="M15" s="8">
        <v>6.9</v>
      </c>
      <c r="N15" s="8">
        <v>8.5</v>
      </c>
      <c r="O15" s="8">
        <v>10.8</v>
      </c>
      <c r="P15" s="8">
        <v>7.5</v>
      </c>
      <c r="Q15" s="8">
        <v>6.6</v>
      </c>
      <c r="R15" s="8">
        <v>8.6</v>
      </c>
      <c r="S15" s="8">
        <v>12.1</v>
      </c>
      <c r="T15" s="8">
        <v>19.2</v>
      </c>
      <c r="U15" s="8">
        <v>25.5</v>
      </c>
      <c r="V15" s="8">
        <v>28.9</v>
      </c>
      <c r="W15" s="8">
        <v>26.9</v>
      </c>
      <c r="X15" s="8">
        <v>30</v>
      </c>
      <c r="Y15" s="8">
        <v>34.200000000000003</v>
      </c>
      <c r="Z15" s="8">
        <v>34.9</v>
      </c>
      <c r="AA15" s="8">
        <v>38.799999999999997</v>
      </c>
      <c r="AB15" s="8">
        <v>38.6</v>
      </c>
      <c r="AC15" s="8">
        <v>43.4</v>
      </c>
      <c r="AD15" s="8">
        <v>49.7</v>
      </c>
      <c r="AE15" s="8">
        <v>53.1</v>
      </c>
      <c r="AF15" s="8">
        <v>48.5</v>
      </c>
      <c r="AG15" s="8">
        <v>53.1</v>
      </c>
      <c r="AH15" s="8">
        <v>56.4</v>
      </c>
      <c r="AI15" s="8">
        <v>56.6</v>
      </c>
      <c r="AJ15" s="8">
        <v>61.2</v>
      </c>
      <c r="AK15" s="8">
        <v>64.8</v>
      </c>
      <c r="AL15" s="8">
        <v>72.2</v>
      </c>
      <c r="AM15" s="8">
        <v>85.2</v>
      </c>
      <c r="AN15" s="8">
        <v>97.2</v>
      </c>
      <c r="AO15" s="8">
        <v>99.2</v>
      </c>
      <c r="AP15" s="8">
        <v>107.7</v>
      </c>
      <c r="AQ15" s="8">
        <v>120</v>
      </c>
      <c r="AR15" s="8">
        <v>124.6</v>
      </c>
      <c r="AS15" s="8">
        <v>130.4</v>
      </c>
      <c r="AT15" s="8">
        <v>146.6</v>
      </c>
      <c r="AU15" s="8">
        <v>172.7</v>
      </c>
      <c r="AV15" s="8">
        <v>191.1</v>
      </c>
      <c r="AW15" s="8">
        <v>196.8</v>
      </c>
      <c r="AX15" s="8">
        <v>219.3</v>
      </c>
      <c r="AY15" s="8">
        <v>259.10000000000002</v>
      </c>
      <c r="AZ15" s="8">
        <v>314.60000000000002</v>
      </c>
      <c r="BA15" s="8">
        <v>373.8</v>
      </c>
      <c r="BB15" s="8">
        <v>406.9</v>
      </c>
      <c r="BC15" s="8">
        <v>472.9</v>
      </c>
      <c r="BD15" s="8">
        <v>485.1</v>
      </c>
      <c r="BE15" s="8">
        <v>482.2</v>
      </c>
      <c r="BF15" s="8">
        <v>564.29999999999995</v>
      </c>
      <c r="BG15" s="8">
        <v>607.70000000000005</v>
      </c>
      <c r="BH15" s="8">
        <v>607.79999999999995</v>
      </c>
      <c r="BI15" s="8">
        <v>615.20000000000005</v>
      </c>
      <c r="BJ15" s="8">
        <v>662.3</v>
      </c>
      <c r="BK15" s="8">
        <v>716</v>
      </c>
      <c r="BL15" s="8">
        <v>739.2</v>
      </c>
      <c r="BM15" s="8">
        <v>723.6</v>
      </c>
      <c r="BN15" s="8">
        <v>741.9</v>
      </c>
      <c r="BO15" s="8">
        <v>799.2</v>
      </c>
      <c r="BP15" s="8">
        <v>868.9</v>
      </c>
      <c r="BQ15" s="8">
        <v>962.2</v>
      </c>
      <c r="BR15" s="8">
        <v>1043.2</v>
      </c>
      <c r="BS15" s="8">
        <v>1149.0999999999999</v>
      </c>
      <c r="BT15" s="8">
        <v>1252.8</v>
      </c>
      <c r="BU15" s="8">
        <v>1361.6</v>
      </c>
      <c r="BV15" s="8">
        <v>1493.8</v>
      </c>
      <c r="BW15" s="8">
        <v>1453.9</v>
      </c>
      <c r="BX15" s="8">
        <v>1348.9</v>
      </c>
      <c r="BY15" s="8">
        <v>1371.7</v>
      </c>
      <c r="BZ15" s="8">
        <v>1463.1</v>
      </c>
      <c r="CA15" s="8">
        <v>1611.5</v>
      </c>
      <c r="CB15" s="8">
        <v>1776.3</v>
      </c>
      <c r="CC15" s="8">
        <v>1920.6</v>
      </c>
      <c r="CD15" s="8">
        <v>1941</v>
      </c>
      <c r="CE15" s="8">
        <v>1633.4</v>
      </c>
      <c r="CF15" s="8">
        <v>1658.2</v>
      </c>
      <c r="CG15" s="8">
        <v>1812.1</v>
      </c>
      <c r="CH15" s="8">
        <v>1972</v>
      </c>
      <c r="CI15" s="8">
        <v>2054</v>
      </c>
      <c r="CJ15" s="8">
        <v>2206.4</v>
      </c>
    </row>
    <row r="16" spans="1:88" x14ac:dyDescent="0.2">
      <c r="A16" s="8" t="s">
        <v>111</v>
      </c>
      <c r="B16" s="8" t="s">
        <v>112</v>
      </c>
      <c r="C16" s="8">
        <v>5.5</v>
      </c>
      <c r="D16" s="8">
        <v>4.4000000000000004</v>
      </c>
      <c r="E16" s="8">
        <v>2.6</v>
      </c>
      <c r="F16" s="8">
        <v>1.4</v>
      </c>
      <c r="G16" s="8">
        <v>1.1000000000000001</v>
      </c>
      <c r="H16" s="8">
        <v>1.2</v>
      </c>
      <c r="I16" s="8">
        <v>1.4</v>
      </c>
      <c r="J16" s="8">
        <v>1.9</v>
      </c>
      <c r="K16" s="8">
        <v>2.7</v>
      </c>
      <c r="L16" s="8">
        <v>2.1</v>
      </c>
      <c r="M16" s="8">
        <v>2.2000000000000002</v>
      </c>
      <c r="N16" s="8">
        <v>2.6</v>
      </c>
      <c r="O16" s="8">
        <v>3.3</v>
      </c>
      <c r="P16" s="8">
        <v>2.2000000000000002</v>
      </c>
      <c r="Q16" s="8">
        <v>1.8</v>
      </c>
      <c r="R16" s="8">
        <v>2.4</v>
      </c>
      <c r="S16" s="8">
        <v>3.3</v>
      </c>
      <c r="T16" s="8">
        <v>7.4</v>
      </c>
      <c r="U16" s="8">
        <v>8.1</v>
      </c>
      <c r="V16" s="8">
        <v>9.5</v>
      </c>
      <c r="W16" s="8">
        <v>9.1999999999999993</v>
      </c>
      <c r="X16" s="8">
        <v>10</v>
      </c>
      <c r="Y16" s="8">
        <v>12</v>
      </c>
      <c r="Z16" s="8">
        <v>12.2</v>
      </c>
      <c r="AA16" s="8">
        <v>13.6</v>
      </c>
      <c r="AB16" s="8">
        <v>13.9</v>
      </c>
      <c r="AC16" s="8">
        <v>15.2</v>
      </c>
      <c r="AD16" s="8">
        <v>18.2</v>
      </c>
      <c r="AE16" s="8">
        <v>19</v>
      </c>
      <c r="AF16" s="8">
        <v>17.600000000000001</v>
      </c>
      <c r="AG16" s="8">
        <v>18.100000000000001</v>
      </c>
      <c r="AH16" s="8">
        <v>19.600000000000001</v>
      </c>
      <c r="AI16" s="8">
        <v>19.7</v>
      </c>
      <c r="AJ16" s="8">
        <v>20.8</v>
      </c>
      <c r="AK16" s="8">
        <v>21.2</v>
      </c>
      <c r="AL16" s="8">
        <v>23.7</v>
      </c>
      <c r="AM16" s="8">
        <v>28.3</v>
      </c>
      <c r="AN16" s="8">
        <v>31.3</v>
      </c>
      <c r="AO16" s="8">
        <v>31.5</v>
      </c>
      <c r="AP16" s="8">
        <v>33.6</v>
      </c>
      <c r="AQ16" s="8">
        <v>37.700000000000003</v>
      </c>
      <c r="AR16" s="8">
        <v>40.299999999999997</v>
      </c>
      <c r="AS16" s="8">
        <v>42.7</v>
      </c>
      <c r="AT16" s="8">
        <v>47.2</v>
      </c>
      <c r="AU16" s="8">
        <v>55</v>
      </c>
      <c r="AV16" s="8">
        <v>61.2</v>
      </c>
      <c r="AW16" s="8">
        <v>61.4</v>
      </c>
      <c r="AX16" s="8">
        <v>65.900000000000006</v>
      </c>
      <c r="AY16" s="8">
        <v>74.599999999999994</v>
      </c>
      <c r="AZ16" s="8">
        <v>93.6</v>
      </c>
      <c r="BA16" s="8">
        <v>117.7</v>
      </c>
      <c r="BB16" s="8">
        <v>136.19999999999999</v>
      </c>
      <c r="BC16" s="8">
        <v>167.3</v>
      </c>
      <c r="BD16" s="8">
        <v>177.6</v>
      </c>
      <c r="BE16" s="8">
        <v>154.30000000000001</v>
      </c>
      <c r="BF16" s="8">
        <v>177.4</v>
      </c>
      <c r="BG16" s="8">
        <v>194.5</v>
      </c>
      <c r="BH16" s="8">
        <v>176.5</v>
      </c>
      <c r="BI16" s="8">
        <v>174.2</v>
      </c>
      <c r="BJ16" s="8">
        <v>182.8</v>
      </c>
      <c r="BK16" s="8">
        <v>193.7</v>
      </c>
      <c r="BL16" s="8">
        <v>202.9</v>
      </c>
      <c r="BM16" s="8">
        <v>183.6</v>
      </c>
      <c r="BN16" s="8">
        <v>172.6</v>
      </c>
      <c r="BO16" s="8">
        <v>177.2</v>
      </c>
      <c r="BP16" s="8">
        <v>186.8</v>
      </c>
      <c r="BQ16" s="8">
        <v>207.3</v>
      </c>
      <c r="BR16" s="8">
        <v>224.6</v>
      </c>
      <c r="BS16" s="8">
        <v>250.3</v>
      </c>
      <c r="BT16" s="8">
        <v>275.10000000000002</v>
      </c>
      <c r="BU16" s="8">
        <v>283.89999999999998</v>
      </c>
      <c r="BV16" s="8">
        <v>318.10000000000002</v>
      </c>
      <c r="BW16" s="8">
        <v>329.7</v>
      </c>
      <c r="BX16" s="8">
        <v>282.89999999999998</v>
      </c>
      <c r="BY16" s="8">
        <v>281.8</v>
      </c>
      <c r="BZ16" s="8">
        <v>301.8</v>
      </c>
      <c r="CA16" s="8">
        <v>345.6</v>
      </c>
      <c r="CB16" s="8">
        <v>415.6</v>
      </c>
      <c r="CC16" s="8">
        <v>496.9</v>
      </c>
      <c r="CD16" s="8">
        <v>552.4</v>
      </c>
      <c r="CE16" s="8">
        <v>438.2</v>
      </c>
      <c r="CF16" s="8">
        <v>362</v>
      </c>
      <c r="CG16" s="8">
        <v>381.6</v>
      </c>
      <c r="CH16" s="8">
        <v>446.9</v>
      </c>
      <c r="CI16" s="8">
        <v>457.2</v>
      </c>
      <c r="CJ16" s="8">
        <v>506.1</v>
      </c>
    </row>
    <row r="17" spans="1:88" x14ac:dyDescent="0.2">
      <c r="A17" s="8" t="s">
        <v>113</v>
      </c>
      <c r="B17" s="8" t="s">
        <v>114</v>
      </c>
      <c r="C17" s="8">
        <v>5.5</v>
      </c>
      <c r="D17" s="8">
        <v>4.2</v>
      </c>
      <c r="E17" s="8">
        <v>2.6</v>
      </c>
      <c r="F17" s="8">
        <v>1.5</v>
      </c>
      <c r="G17" s="8">
        <v>1.4</v>
      </c>
      <c r="H17" s="8">
        <v>2.1</v>
      </c>
      <c r="I17" s="8">
        <v>2.8</v>
      </c>
      <c r="J17" s="8">
        <v>3.9</v>
      </c>
      <c r="K17" s="8">
        <v>4.8</v>
      </c>
      <c r="L17" s="8">
        <v>3.4</v>
      </c>
      <c r="M17" s="8">
        <v>3.9</v>
      </c>
      <c r="N17" s="8">
        <v>5.2</v>
      </c>
      <c r="O17" s="8">
        <v>6.4</v>
      </c>
      <c r="P17" s="8">
        <v>4.0999999999999996</v>
      </c>
      <c r="Q17" s="8">
        <v>3.7</v>
      </c>
      <c r="R17" s="8">
        <v>5</v>
      </c>
      <c r="S17" s="8">
        <v>7.3</v>
      </c>
      <c r="T17" s="8">
        <v>9.9</v>
      </c>
      <c r="U17" s="8">
        <v>15.3</v>
      </c>
      <c r="V17" s="8">
        <v>17.3</v>
      </c>
      <c r="W17" s="8">
        <v>15.7</v>
      </c>
      <c r="X17" s="8">
        <v>17.8</v>
      </c>
      <c r="Y17" s="8">
        <v>19.899999999999999</v>
      </c>
      <c r="Z17" s="8">
        <v>19.7</v>
      </c>
      <c r="AA17" s="8">
        <v>21.5</v>
      </c>
      <c r="AB17" s="8">
        <v>20.8</v>
      </c>
      <c r="AC17" s="8">
        <v>23.9</v>
      </c>
      <c r="AD17" s="8">
        <v>26.3</v>
      </c>
      <c r="AE17" s="8">
        <v>28.6</v>
      </c>
      <c r="AF17" s="8">
        <v>24.9</v>
      </c>
      <c r="AG17" s="8">
        <v>28.3</v>
      </c>
      <c r="AH17" s="8">
        <v>29.7</v>
      </c>
      <c r="AI17" s="8">
        <v>28.9</v>
      </c>
      <c r="AJ17" s="8">
        <v>32.1</v>
      </c>
      <c r="AK17" s="8">
        <v>34.4</v>
      </c>
      <c r="AL17" s="8">
        <v>38.700000000000003</v>
      </c>
      <c r="AM17" s="8">
        <v>45.8</v>
      </c>
      <c r="AN17" s="8">
        <v>53</v>
      </c>
      <c r="AO17" s="8">
        <v>53.7</v>
      </c>
      <c r="AP17" s="8">
        <v>58.5</v>
      </c>
      <c r="AQ17" s="8">
        <v>65.2</v>
      </c>
      <c r="AR17" s="8">
        <v>66.400000000000006</v>
      </c>
      <c r="AS17" s="8">
        <v>69.099999999999994</v>
      </c>
      <c r="AT17" s="8">
        <v>78.900000000000006</v>
      </c>
      <c r="AU17" s="8">
        <v>95.1</v>
      </c>
      <c r="AV17" s="8">
        <v>104.3</v>
      </c>
      <c r="AW17" s="8">
        <v>107.6</v>
      </c>
      <c r="AX17" s="8">
        <v>121.2</v>
      </c>
      <c r="AY17" s="8">
        <v>148.69999999999999</v>
      </c>
      <c r="AZ17" s="8">
        <v>180.6</v>
      </c>
      <c r="BA17" s="8">
        <v>208.1</v>
      </c>
      <c r="BB17" s="8">
        <v>216.4</v>
      </c>
      <c r="BC17" s="8">
        <v>240.9</v>
      </c>
      <c r="BD17" s="8">
        <v>234.9</v>
      </c>
      <c r="BE17" s="8">
        <v>246.5</v>
      </c>
      <c r="BF17" s="8">
        <v>291.89999999999998</v>
      </c>
      <c r="BG17" s="8">
        <v>307.89999999999998</v>
      </c>
      <c r="BH17" s="8">
        <v>317.7</v>
      </c>
      <c r="BI17" s="8">
        <v>320.89999999999998</v>
      </c>
      <c r="BJ17" s="8">
        <v>346.8</v>
      </c>
      <c r="BK17" s="8">
        <v>372.2</v>
      </c>
      <c r="BL17" s="8">
        <v>371.9</v>
      </c>
      <c r="BM17" s="8">
        <v>360.8</v>
      </c>
      <c r="BN17" s="8">
        <v>381.7</v>
      </c>
      <c r="BO17" s="8">
        <v>425.1</v>
      </c>
      <c r="BP17" s="8">
        <v>476.4</v>
      </c>
      <c r="BQ17" s="8">
        <v>528.1</v>
      </c>
      <c r="BR17" s="8">
        <v>565.29999999999995</v>
      </c>
      <c r="BS17" s="8">
        <v>610.9</v>
      </c>
      <c r="BT17" s="8">
        <v>660</v>
      </c>
      <c r="BU17" s="8">
        <v>713.6</v>
      </c>
      <c r="BV17" s="8">
        <v>766.1</v>
      </c>
      <c r="BW17" s="8">
        <v>711.5</v>
      </c>
      <c r="BX17" s="8">
        <v>659.6</v>
      </c>
      <c r="BY17" s="8">
        <v>669</v>
      </c>
      <c r="BZ17" s="8">
        <v>719.2</v>
      </c>
      <c r="CA17" s="8">
        <v>790.7</v>
      </c>
      <c r="CB17" s="8">
        <v>856.1</v>
      </c>
      <c r="CC17" s="8">
        <v>885.8</v>
      </c>
      <c r="CD17" s="8">
        <v>825.1</v>
      </c>
      <c r="CE17" s="8">
        <v>644.29999999999995</v>
      </c>
      <c r="CF17" s="8">
        <v>731.8</v>
      </c>
      <c r="CG17" s="8">
        <v>838.2</v>
      </c>
      <c r="CH17" s="8">
        <v>904.1</v>
      </c>
      <c r="CI17" s="8">
        <v>949.7</v>
      </c>
      <c r="CJ17" s="8">
        <v>1015.6</v>
      </c>
    </row>
    <row r="18" spans="1:88" x14ac:dyDescent="0.2">
      <c r="A18" s="8" t="s">
        <v>115</v>
      </c>
      <c r="B18" s="8" t="s">
        <v>116</v>
      </c>
      <c r="C18" s="8">
        <v>0.6</v>
      </c>
      <c r="D18" s="8">
        <v>0.6</v>
      </c>
      <c r="E18" s="8">
        <v>0.5</v>
      </c>
      <c r="F18" s="8">
        <v>0.4</v>
      </c>
      <c r="G18" s="8">
        <v>0.4</v>
      </c>
      <c r="H18" s="8">
        <v>0.5</v>
      </c>
      <c r="I18" s="8">
        <v>0.6</v>
      </c>
      <c r="J18" s="8">
        <v>0.6</v>
      </c>
      <c r="K18" s="8">
        <v>0.7</v>
      </c>
      <c r="L18" s="8">
        <v>0.8</v>
      </c>
      <c r="M18" s="8">
        <v>0.8</v>
      </c>
      <c r="N18" s="8">
        <v>0.8</v>
      </c>
      <c r="O18" s="8">
        <v>1.1000000000000001</v>
      </c>
      <c r="P18" s="8">
        <v>1.2</v>
      </c>
      <c r="Q18" s="8">
        <v>1.1000000000000001</v>
      </c>
      <c r="R18" s="8">
        <v>1.2</v>
      </c>
      <c r="S18" s="8">
        <v>1.4</v>
      </c>
      <c r="T18" s="8">
        <v>1.8</v>
      </c>
      <c r="U18" s="8">
        <v>2</v>
      </c>
      <c r="V18" s="8">
        <v>2.1</v>
      </c>
      <c r="W18" s="8">
        <v>2</v>
      </c>
      <c r="X18" s="8">
        <v>2.2999999999999998</v>
      </c>
      <c r="Y18" s="8">
        <v>2.4</v>
      </c>
      <c r="Z18" s="8">
        <v>3</v>
      </c>
      <c r="AA18" s="8">
        <v>3.7</v>
      </c>
      <c r="AB18" s="8">
        <v>3.9</v>
      </c>
      <c r="AC18" s="8">
        <v>4.3</v>
      </c>
      <c r="AD18" s="8">
        <v>5.2</v>
      </c>
      <c r="AE18" s="8">
        <v>5.6</v>
      </c>
      <c r="AF18" s="8">
        <v>6</v>
      </c>
      <c r="AG18" s="8">
        <v>6.6</v>
      </c>
      <c r="AH18" s="8">
        <v>7.1</v>
      </c>
      <c r="AI18" s="8">
        <v>8</v>
      </c>
      <c r="AJ18" s="8">
        <v>8.4</v>
      </c>
      <c r="AK18" s="8">
        <v>9.1999999999999993</v>
      </c>
      <c r="AL18" s="8">
        <v>9.8000000000000007</v>
      </c>
      <c r="AM18" s="8">
        <v>11.1</v>
      </c>
      <c r="AN18" s="8">
        <v>12.8</v>
      </c>
      <c r="AO18" s="8">
        <v>14</v>
      </c>
      <c r="AP18" s="8">
        <v>15.6</v>
      </c>
      <c r="AQ18" s="8">
        <v>17.2</v>
      </c>
      <c r="AR18" s="8">
        <v>17.899999999999999</v>
      </c>
      <c r="AS18" s="8">
        <v>18.7</v>
      </c>
      <c r="AT18" s="8">
        <v>20.6</v>
      </c>
      <c r="AU18" s="8">
        <v>22.7</v>
      </c>
      <c r="AV18" s="8">
        <v>25.5</v>
      </c>
      <c r="AW18" s="8">
        <v>27.8</v>
      </c>
      <c r="AX18" s="8">
        <v>32.200000000000003</v>
      </c>
      <c r="AY18" s="8">
        <v>35.799999999999997</v>
      </c>
      <c r="AZ18" s="8">
        <v>40.4</v>
      </c>
      <c r="BA18" s="8">
        <v>48.1</v>
      </c>
      <c r="BB18" s="8">
        <v>54.4</v>
      </c>
      <c r="BC18" s="8">
        <v>64.8</v>
      </c>
      <c r="BD18" s="8">
        <v>72.7</v>
      </c>
      <c r="BE18" s="8">
        <v>81.3</v>
      </c>
      <c r="BF18" s="8">
        <v>95.1</v>
      </c>
      <c r="BG18" s="8">
        <v>105.3</v>
      </c>
      <c r="BH18" s="8">
        <v>113.5</v>
      </c>
      <c r="BI18" s="8">
        <v>120.1</v>
      </c>
      <c r="BJ18" s="8">
        <v>132.69999999999999</v>
      </c>
      <c r="BK18" s="8">
        <v>150.1</v>
      </c>
      <c r="BL18" s="8">
        <v>164.4</v>
      </c>
      <c r="BM18" s="8">
        <v>179.1</v>
      </c>
      <c r="BN18" s="8">
        <v>187.7</v>
      </c>
      <c r="BO18" s="8">
        <v>196.9</v>
      </c>
      <c r="BP18" s="8">
        <v>205.7</v>
      </c>
      <c r="BQ18" s="8">
        <v>226.8</v>
      </c>
      <c r="BR18" s="8">
        <v>253.3</v>
      </c>
      <c r="BS18" s="8">
        <v>288</v>
      </c>
      <c r="BT18" s="8">
        <v>317.7</v>
      </c>
      <c r="BU18" s="8">
        <v>364</v>
      </c>
      <c r="BV18" s="8">
        <v>409.5</v>
      </c>
      <c r="BW18" s="8">
        <v>412.6</v>
      </c>
      <c r="BX18" s="8">
        <v>406.4</v>
      </c>
      <c r="BY18" s="8">
        <v>420.9</v>
      </c>
      <c r="BZ18" s="8">
        <v>442.1</v>
      </c>
      <c r="CA18" s="8">
        <v>475.1</v>
      </c>
      <c r="CB18" s="8">
        <v>504.6</v>
      </c>
      <c r="CC18" s="8">
        <v>537.9</v>
      </c>
      <c r="CD18" s="8">
        <v>563.4</v>
      </c>
      <c r="CE18" s="8">
        <v>550.9</v>
      </c>
      <c r="CF18" s="8">
        <v>564.29999999999995</v>
      </c>
      <c r="CG18" s="8">
        <v>592.20000000000005</v>
      </c>
      <c r="CH18" s="8">
        <v>621</v>
      </c>
      <c r="CI18" s="8">
        <v>647.1</v>
      </c>
      <c r="CJ18" s="8">
        <v>684.7</v>
      </c>
    </row>
    <row r="19" spans="1:88" x14ac:dyDescent="0.2">
      <c r="A19" s="8" t="s">
        <v>117</v>
      </c>
      <c r="B19" s="8" t="s">
        <v>118</v>
      </c>
      <c r="C19" s="8">
        <v>4.0999999999999996</v>
      </c>
      <c r="D19" s="8">
        <v>2.5</v>
      </c>
      <c r="E19" s="8">
        <v>1.9</v>
      </c>
      <c r="F19" s="8">
        <v>0.9</v>
      </c>
      <c r="G19" s="8">
        <v>0.7</v>
      </c>
      <c r="H19" s="8">
        <v>1</v>
      </c>
      <c r="I19" s="8">
        <v>1.4</v>
      </c>
      <c r="J19" s="8">
        <v>1.8</v>
      </c>
      <c r="K19" s="8">
        <v>2.2000000000000002</v>
      </c>
      <c r="L19" s="8">
        <v>2.2000000000000002</v>
      </c>
      <c r="M19" s="8">
        <v>3.2</v>
      </c>
      <c r="N19" s="8">
        <v>3.6</v>
      </c>
      <c r="O19" s="8">
        <v>4.2</v>
      </c>
      <c r="P19" s="8">
        <v>2.4</v>
      </c>
      <c r="Q19" s="8">
        <v>1.6</v>
      </c>
      <c r="R19" s="8">
        <v>1.5</v>
      </c>
      <c r="S19" s="8">
        <v>1.8</v>
      </c>
      <c r="T19" s="8">
        <v>8</v>
      </c>
      <c r="U19" s="8">
        <v>12.2</v>
      </c>
      <c r="V19" s="8">
        <v>15.8</v>
      </c>
      <c r="W19" s="8">
        <v>14.8</v>
      </c>
      <c r="X19" s="8">
        <v>20.7</v>
      </c>
      <c r="Y19" s="8">
        <v>18.7</v>
      </c>
      <c r="Z19" s="8">
        <v>18.899999999999999</v>
      </c>
      <c r="AA19" s="8">
        <v>19.7</v>
      </c>
      <c r="AB19" s="8">
        <v>21.4</v>
      </c>
      <c r="AC19" s="8">
        <v>25.4</v>
      </c>
      <c r="AD19" s="8">
        <v>24</v>
      </c>
      <c r="AE19" s="8">
        <v>22.6</v>
      </c>
      <c r="AF19" s="8">
        <v>22.8</v>
      </c>
      <c r="AG19" s="8">
        <v>28.6</v>
      </c>
      <c r="AH19" s="8">
        <v>26.9</v>
      </c>
      <c r="AI19" s="8">
        <v>27</v>
      </c>
      <c r="AJ19" s="8">
        <v>29.6</v>
      </c>
      <c r="AK19" s="8">
        <v>32.9</v>
      </c>
      <c r="AL19" s="8">
        <v>35.1</v>
      </c>
      <c r="AM19" s="8">
        <v>35.200000000000003</v>
      </c>
      <c r="AN19" s="8">
        <v>33.4</v>
      </c>
      <c r="AO19" s="8">
        <v>33.6</v>
      </c>
      <c r="AP19" s="8">
        <v>40.200000000000003</v>
      </c>
      <c r="AQ19" s="8">
        <v>44.4</v>
      </c>
      <c r="AR19" s="8">
        <v>43.4</v>
      </c>
      <c r="AS19" s="8">
        <v>58.2</v>
      </c>
      <c r="AT19" s="8">
        <v>72.400000000000006</v>
      </c>
      <c r="AU19" s="8">
        <v>78.3</v>
      </c>
      <c r="AV19" s="8">
        <v>69.5</v>
      </c>
      <c r="AW19" s="8">
        <v>66.7</v>
      </c>
      <c r="AX19" s="8">
        <v>86.8</v>
      </c>
      <c r="AY19" s="8">
        <v>115.2</v>
      </c>
      <c r="AZ19" s="8">
        <v>138</v>
      </c>
      <c r="BA19" s="8">
        <v>147.80000000000001</v>
      </c>
      <c r="BB19" s="8">
        <v>129.5</v>
      </c>
      <c r="BC19" s="8">
        <v>128.5</v>
      </c>
      <c r="BD19" s="8">
        <v>110.8</v>
      </c>
      <c r="BE19" s="8">
        <v>161.1</v>
      </c>
      <c r="BF19" s="8">
        <v>190.4</v>
      </c>
      <c r="BG19" s="8">
        <v>200.1</v>
      </c>
      <c r="BH19" s="8">
        <v>234.8</v>
      </c>
      <c r="BI19" s="8">
        <v>249.8</v>
      </c>
      <c r="BJ19" s="8">
        <v>256.2</v>
      </c>
      <c r="BK19" s="8">
        <v>256</v>
      </c>
      <c r="BL19" s="8">
        <v>239.7</v>
      </c>
      <c r="BM19" s="8">
        <v>221.2</v>
      </c>
      <c r="BN19" s="8">
        <v>254.7</v>
      </c>
      <c r="BO19" s="8">
        <v>286.8</v>
      </c>
      <c r="BP19" s="8">
        <v>323.8</v>
      </c>
      <c r="BQ19" s="8">
        <v>324.10000000000002</v>
      </c>
      <c r="BR19" s="8">
        <v>358.1</v>
      </c>
      <c r="BS19" s="8">
        <v>375.6</v>
      </c>
      <c r="BT19" s="8">
        <v>418.8</v>
      </c>
      <c r="BU19" s="8">
        <v>461.8</v>
      </c>
      <c r="BV19" s="8">
        <v>485.4</v>
      </c>
      <c r="BW19" s="8">
        <v>513</v>
      </c>
      <c r="BX19" s="8">
        <v>557.6</v>
      </c>
      <c r="BY19" s="8">
        <v>636.9</v>
      </c>
      <c r="BZ19" s="8">
        <v>749.7</v>
      </c>
      <c r="CA19" s="8">
        <v>856.1</v>
      </c>
      <c r="CB19" s="8">
        <v>837.4</v>
      </c>
      <c r="CC19" s="8">
        <v>688.7</v>
      </c>
      <c r="CD19" s="8">
        <v>515.9</v>
      </c>
      <c r="CE19" s="8">
        <v>392.2</v>
      </c>
      <c r="CF19" s="8">
        <v>381.1</v>
      </c>
      <c r="CG19" s="8">
        <v>386</v>
      </c>
      <c r="CH19" s="8">
        <v>442.3</v>
      </c>
      <c r="CI19" s="8">
        <v>519.9</v>
      </c>
      <c r="CJ19" s="8">
        <v>559</v>
      </c>
    </row>
    <row r="20" spans="1:88" x14ac:dyDescent="0.2">
      <c r="A20" s="8" t="s">
        <v>119</v>
      </c>
      <c r="B20" s="8" t="s">
        <v>120</v>
      </c>
      <c r="C20" s="8">
        <v>1.5</v>
      </c>
      <c r="D20" s="8">
        <v>-0.2</v>
      </c>
      <c r="E20" s="8">
        <v>-1.1000000000000001</v>
      </c>
      <c r="F20" s="8">
        <v>-2.4</v>
      </c>
      <c r="G20" s="8">
        <v>-1.4</v>
      </c>
      <c r="H20" s="8">
        <v>-0.6</v>
      </c>
      <c r="I20" s="8">
        <v>1.1000000000000001</v>
      </c>
      <c r="J20" s="8">
        <v>1.2</v>
      </c>
      <c r="K20" s="8">
        <v>2.6</v>
      </c>
      <c r="L20" s="8">
        <v>-0.6</v>
      </c>
      <c r="M20" s="8">
        <v>0.2</v>
      </c>
      <c r="N20" s="8">
        <v>2.4</v>
      </c>
      <c r="O20" s="8">
        <v>4.3</v>
      </c>
      <c r="P20" s="8">
        <v>1.9</v>
      </c>
      <c r="Q20" s="8">
        <v>-0.7</v>
      </c>
      <c r="R20" s="8">
        <v>-0.9</v>
      </c>
      <c r="S20" s="8">
        <v>-1.5</v>
      </c>
      <c r="T20" s="8">
        <v>6</v>
      </c>
      <c r="U20" s="8">
        <v>-0.6</v>
      </c>
      <c r="V20" s="8">
        <v>5.7</v>
      </c>
      <c r="W20" s="8">
        <v>-2.7</v>
      </c>
      <c r="X20" s="8">
        <v>5.8</v>
      </c>
      <c r="Y20" s="8">
        <v>9.9</v>
      </c>
      <c r="Z20" s="8">
        <v>3.5</v>
      </c>
      <c r="AA20" s="8">
        <v>1.9</v>
      </c>
      <c r="AB20" s="8">
        <v>-1.9</v>
      </c>
      <c r="AC20" s="8">
        <v>5</v>
      </c>
      <c r="AD20" s="8">
        <v>4</v>
      </c>
      <c r="AE20" s="8">
        <v>0.8</v>
      </c>
      <c r="AF20" s="8">
        <v>-0.4</v>
      </c>
      <c r="AG20" s="8">
        <v>3.9</v>
      </c>
      <c r="AH20" s="8">
        <v>3.2</v>
      </c>
      <c r="AI20" s="8">
        <v>3</v>
      </c>
      <c r="AJ20" s="8">
        <v>6.1</v>
      </c>
      <c r="AK20" s="8">
        <v>5.6</v>
      </c>
      <c r="AL20" s="8">
        <v>4.8</v>
      </c>
      <c r="AM20" s="8">
        <v>9.1999999999999993</v>
      </c>
      <c r="AN20" s="8">
        <v>13.6</v>
      </c>
      <c r="AO20" s="8">
        <v>9.9</v>
      </c>
      <c r="AP20" s="8">
        <v>9.1</v>
      </c>
      <c r="AQ20" s="8">
        <v>9.1999999999999993</v>
      </c>
      <c r="AR20" s="8">
        <v>2</v>
      </c>
      <c r="AS20" s="8">
        <v>8.3000000000000007</v>
      </c>
      <c r="AT20" s="8">
        <v>9.1</v>
      </c>
      <c r="AU20" s="8">
        <v>15.9</v>
      </c>
      <c r="AV20" s="8">
        <v>14</v>
      </c>
      <c r="AW20" s="8">
        <v>-6.3</v>
      </c>
      <c r="AX20" s="8">
        <v>17.100000000000001</v>
      </c>
      <c r="AY20" s="8">
        <v>22.3</v>
      </c>
      <c r="AZ20" s="8">
        <v>25.8</v>
      </c>
      <c r="BA20" s="8">
        <v>18</v>
      </c>
      <c r="BB20" s="8">
        <v>-6.3</v>
      </c>
      <c r="BC20" s="8">
        <v>29.8</v>
      </c>
      <c r="BD20" s="8">
        <v>-14.9</v>
      </c>
      <c r="BE20" s="8">
        <v>-5.8</v>
      </c>
      <c r="BF20" s="8">
        <v>65.400000000000006</v>
      </c>
      <c r="BG20" s="8">
        <v>21.8</v>
      </c>
      <c r="BH20" s="8">
        <v>6.6</v>
      </c>
      <c r="BI20" s="8">
        <v>27.1</v>
      </c>
      <c r="BJ20" s="8">
        <v>18.5</v>
      </c>
      <c r="BK20" s="8">
        <v>27.7</v>
      </c>
      <c r="BL20" s="8">
        <v>14.5</v>
      </c>
      <c r="BM20" s="8">
        <v>-0.4</v>
      </c>
      <c r="BN20" s="8">
        <v>16.3</v>
      </c>
      <c r="BO20" s="8">
        <v>20.8</v>
      </c>
      <c r="BP20" s="8">
        <v>63.8</v>
      </c>
      <c r="BQ20" s="8">
        <v>31.2</v>
      </c>
      <c r="BR20" s="8">
        <v>30.8</v>
      </c>
      <c r="BS20" s="8">
        <v>70.900000000000006</v>
      </c>
      <c r="BT20" s="8">
        <v>63.7</v>
      </c>
      <c r="BU20" s="8">
        <v>60.8</v>
      </c>
      <c r="BV20" s="8">
        <v>54.5</v>
      </c>
      <c r="BW20" s="8">
        <v>-38.299999999999997</v>
      </c>
      <c r="BX20" s="8">
        <v>18.5</v>
      </c>
      <c r="BY20" s="8">
        <v>19.3</v>
      </c>
      <c r="BZ20" s="8">
        <v>63.9</v>
      </c>
      <c r="CA20" s="8">
        <v>59.6</v>
      </c>
      <c r="CB20" s="8">
        <v>67</v>
      </c>
      <c r="CC20" s="8">
        <v>34.5</v>
      </c>
      <c r="CD20" s="8">
        <v>-32</v>
      </c>
      <c r="CE20" s="8">
        <v>-147.6</v>
      </c>
      <c r="CF20" s="8">
        <v>61.5</v>
      </c>
      <c r="CG20" s="8">
        <v>41.8</v>
      </c>
      <c r="CH20" s="8">
        <v>64.900000000000006</v>
      </c>
      <c r="CI20" s="8">
        <v>74.099999999999994</v>
      </c>
      <c r="CJ20" s="8">
        <v>90.4</v>
      </c>
    </row>
    <row r="21" spans="1:88" x14ac:dyDescent="0.2">
      <c r="A21" s="8" t="s">
        <v>121</v>
      </c>
      <c r="B21" s="10" t="s">
        <v>122</v>
      </c>
      <c r="C21" s="8">
        <v>0.4</v>
      </c>
      <c r="D21" s="8">
        <v>0.3</v>
      </c>
      <c r="E21" s="8">
        <v>0</v>
      </c>
      <c r="F21" s="8">
        <v>0</v>
      </c>
      <c r="G21" s="8">
        <v>0.1</v>
      </c>
      <c r="H21" s="8">
        <v>0.3</v>
      </c>
      <c r="I21" s="8">
        <v>-0.2</v>
      </c>
      <c r="J21" s="8">
        <v>-0.1</v>
      </c>
      <c r="K21" s="8">
        <v>0.1</v>
      </c>
      <c r="L21" s="8">
        <v>1</v>
      </c>
      <c r="M21" s="8">
        <v>0.8</v>
      </c>
      <c r="N21" s="8">
        <v>1.5</v>
      </c>
      <c r="O21" s="8">
        <v>1</v>
      </c>
      <c r="P21" s="8">
        <v>-0.3</v>
      </c>
      <c r="Q21" s="8">
        <v>-2.2000000000000002</v>
      </c>
      <c r="R21" s="8">
        <v>-2</v>
      </c>
      <c r="S21" s="8">
        <v>-0.8</v>
      </c>
      <c r="T21" s="8">
        <v>7.2</v>
      </c>
      <c r="U21" s="8">
        <v>10.8</v>
      </c>
      <c r="V21" s="8">
        <v>5.5</v>
      </c>
      <c r="W21" s="8">
        <v>5.2</v>
      </c>
      <c r="X21" s="8">
        <v>0.7</v>
      </c>
      <c r="Y21" s="8">
        <v>2.5</v>
      </c>
      <c r="Z21" s="8">
        <v>1.2</v>
      </c>
      <c r="AA21" s="8">
        <v>-0.7</v>
      </c>
      <c r="AB21" s="8">
        <v>0.4</v>
      </c>
      <c r="AC21" s="8">
        <v>0.5</v>
      </c>
      <c r="AD21" s="8">
        <v>2.4</v>
      </c>
      <c r="AE21" s="8">
        <v>4.0999999999999996</v>
      </c>
      <c r="AF21" s="8">
        <v>0.5</v>
      </c>
      <c r="AG21" s="8">
        <v>0.4</v>
      </c>
      <c r="AH21" s="8">
        <v>4.2</v>
      </c>
      <c r="AI21" s="8">
        <v>4.9000000000000004</v>
      </c>
      <c r="AJ21" s="8">
        <v>4.0999999999999996</v>
      </c>
      <c r="AK21" s="8">
        <v>4.9000000000000004</v>
      </c>
      <c r="AL21" s="8">
        <v>6.9</v>
      </c>
      <c r="AM21" s="8">
        <v>5.6</v>
      </c>
      <c r="AN21" s="8">
        <v>3.9</v>
      </c>
      <c r="AO21" s="8">
        <v>3.6</v>
      </c>
      <c r="AP21" s="8">
        <v>1.4</v>
      </c>
      <c r="AQ21" s="8">
        <v>1.4</v>
      </c>
      <c r="AR21" s="8">
        <v>4</v>
      </c>
      <c r="AS21" s="8">
        <v>0.6</v>
      </c>
      <c r="AT21" s="8">
        <v>-3.4</v>
      </c>
      <c r="AU21" s="8">
        <v>4.0999999999999996</v>
      </c>
      <c r="AV21" s="8">
        <v>-0.8</v>
      </c>
      <c r="AW21" s="8">
        <v>16</v>
      </c>
      <c r="AX21" s="8">
        <v>-1.6</v>
      </c>
      <c r="AY21" s="8">
        <v>-23.1</v>
      </c>
      <c r="AZ21" s="8">
        <v>-25.4</v>
      </c>
      <c r="BA21" s="8">
        <v>-22.5</v>
      </c>
      <c r="BB21" s="8">
        <v>-13.1</v>
      </c>
      <c r="BC21" s="8">
        <v>-12.5</v>
      </c>
      <c r="BD21" s="8">
        <v>-20</v>
      </c>
      <c r="BE21" s="8">
        <v>-51.6</v>
      </c>
      <c r="BF21" s="8">
        <v>-102.7</v>
      </c>
      <c r="BG21" s="8">
        <v>-114</v>
      </c>
      <c r="BH21" s="8">
        <v>-131.9</v>
      </c>
      <c r="BI21" s="8">
        <v>-144.80000000000001</v>
      </c>
      <c r="BJ21" s="8">
        <v>-109.4</v>
      </c>
      <c r="BK21" s="8">
        <v>-86.7</v>
      </c>
      <c r="BL21" s="8">
        <v>-77.900000000000006</v>
      </c>
      <c r="BM21" s="8">
        <v>-28.6</v>
      </c>
      <c r="BN21" s="8">
        <v>-34.700000000000003</v>
      </c>
      <c r="BO21" s="8">
        <v>-65.2</v>
      </c>
      <c r="BP21" s="8">
        <v>-92.5</v>
      </c>
      <c r="BQ21" s="8">
        <v>-89.8</v>
      </c>
      <c r="BR21" s="8">
        <v>-96.4</v>
      </c>
      <c r="BS21" s="8">
        <v>-102</v>
      </c>
      <c r="BT21" s="8">
        <v>-162.69999999999999</v>
      </c>
      <c r="BU21" s="8">
        <v>-256.60000000000002</v>
      </c>
      <c r="BV21" s="8">
        <v>-375.8</v>
      </c>
      <c r="BW21" s="8">
        <v>-368.7</v>
      </c>
      <c r="BX21" s="8">
        <v>-426.5</v>
      </c>
      <c r="BY21" s="8">
        <v>-503.7</v>
      </c>
      <c r="BZ21" s="8">
        <v>-619.20000000000005</v>
      </c>
      <c r="CA21" s="8">
        <v>-721.2</v>
      </c>
      <c r="CB21" s="8">
        <v>-770.9</v>
      </c>
      <c r="CC21" s="8">
        <v>-718.5</v>
      </c>
      <c r="CD21" s="8">
        <v>-723.1</v>
      </c>
      <c r="CE21" s="8">
        <v>-395.4</v>
      </c>
      <c r="CF21" s="8">
        <v>-512.70000000000005</v>
      </c>
      <c r="CG21" s="8">
        <v>-580</v>
      </c>
      <c r="CH21" s="8">
        <v>-568.29999999999995</v>
      </c>
      <c r="CI21" s="8">
        <v>-508.2</v>
      </c>
      <c r="CJ21" s="8">
        <v>-538</v>
      </c>
    </row>
    <row r="22" spans="1:88" x14ac:dyDescent="0.2">
      <c r="A22" s="8" t="s">
        <v>123</v>
      </c>
      <c r="B22" s="8" t="s">
        <v>124</v>
      </c>
      <c r="C22" s="8">
        <v>5.9</v>
      </c>
      <c r="D22" s="8">
        <v>4.4000000000000004</v>
      </c>
      <c r="E22" s="8">
        <v>2.9</v>
      </c>
      <c r="F22" s="8">
        <v>2</v>
      </c>
      <c r="G22" s="8">
        <v>2</v>
      </c>
      <c r="H22" s="8">
        <v>2.6</v>
      </c>
      <c r="I22" s="8">
        <v>2.8</v>
      </c>
      <c r="J22" s="8">
        <v>3</v>
      </c>
      <c r="K22" s="8">
        <v>4</v>
      </c>
      <c r="L22" s="8">
        <v>3.8</v>
      </c>
      <c r="M22" s="8">
        <v>4</v>
      </c>
      <c r="N22" s="8">
        <v>4.9000000000000004</v>
      </c>
      <c r="O22" s="8">
        <v>5.5</v>
      </c>
      <c r="P22" s="8">
        <v>4.4000000000000004</v>
      </c>
      <c r="Q22" s="8">
        <v>4</v>
      </c>
      <c r="R22" s="8">
        <v>4.9000000000000004</v>
      </c>
      <c r="S22" s="8">
        <v>6.8</v>
      </c>
      <c r="T22" s="8">
        <v>14.2</v>
      </c>
      <c r="U22" s="8">
        <v>18.7</v>
      </c>
      <c r="V22" s="8">
        <v>15.5</v>
      </c>
      <c r="W22" s="8">
        <v>14.5</v>
      </c>
      <c r="X22" s="8">
        <v>12.4</v>
      </c>
      <c r="Y22" s="8">
        <v>17.100000000000001</v>
      </c>
      <c r="Z22" s="8">
        <v>16.5</v>
      </c>
      <c r="AA22" s="8">
        <v>15.3</v>
      </c>
      <c r="AB22" s="8">
        <v>15.8</v>
      </c>
      <c r="AC22" s="8">
        <v>17.7</v>
      </c>
      <c r="AD22" s="8">
        <v>21.3</v>
      </c>
      <c r="AE22" s="8">
        <v>24</v>
      </c>
      <c r="AF22" s="8">
        <v>20.6</v>
      </c>
      <c r="AG22" s="8">
        <v>22.7</v>
      </c>
      <c r="AH22" s="8">
        <v>27</v>
      </c>
      <c r="AI22" s="8">
        <v>27.6</v>
      </c>
      <c r="AJ22" s="8">
        <v>29.1</v>
      </c>
      <c r="AK22" s="8">
        <v>31.1</v>
      </c>
      <c r="AL22" s="8">
        <v>35</v>
      </c>
      <c r="AM22" s="8">
        <v>37.1</v>
      </c>
      <c r="AN22" s="8">
        <v>40.9</v>
      </c>
      <c r="AO22" s="8">
        <v>43.5</v>
      </c>
      <c r="AP22" s="8">
        <v>47.9</v>
      </c>
      <c r="AQ22" s="8">
        <v>51.9</v>
      </c>
      <c r="AR22" s="8">
        <v>59.7</v>
      </c>
      <c r="AS22" s="8">
        <v>63</v>
      </c>
      <c r="AT22" s="8">
        <v>70.8</v>
      </c>
      <c r="AU22" s="8">
        <v>95.3</v>
      </c>
      <c r="AV22" s="8">
        <v>126.7</v>
      </c>
      <c r="AW22" s="8">
        <v>138.69999999999999</v>
      </c>
      <c r="AX22" s="8">
        <v>149.5</v>
      </c>
      <c r="AY22" s="8">
        <v>159.4</v>
      </c>
      <c r="AZ22" s="8">
        <v>186.9</v>
      </c>
      <c r="BA22" s="8">
        <v>230.1</v>
      </c>
      <c r="BB22" s="8">
        <v>280.8</v>
      </c>
      <c r="BC22" s="8">
        <v>305.2</v>
      </c>
      <c r="BD22" s="8">
        <v>283.2</v>
      </c>
      <c r="BE22" s="8">
        <v>277</v>
      </c>
      <c r="BF22" s="8">
        <v>302.39999999999998</v>
      </c>
      <c r="BG22" s="8">
        <v>303.2</v>
      </c>
      <c r="BH22" s="8">
        <v>321</v>
      </c>
      <c r="BI22" s="8">
        <v>363.9</v>
      </c>
      <c r="BJ22" s="8">
        <v>444.6</v>
      </c>
      <c r="BK22" s="8">
        <v>504.3</v>
      </c>
      <c r="BL22" s="8">
        <v>551.9</v>
      </c>
      <c r="BM22" s="8">
        <v>594.9</v>
      </c>
      <c r="BN22" s="8">
        <v>633.1</v>
      </c>
      <c r="BO22" s="8">
        <v>654.79999999999995</v>
      </c>
      <c r="BP22" s="8">
        <v>720.9</v>
      </c>
      <c r="BQ22" s="8">
        <v>812.8</v>
      </c>
      <c r="BR22" s="8">
        <v>867.6</v>
      </c>
      <c r="BS22" s="8">
        <v>953.8</v>
      </c>
      <c r="BT22" s="8">
        <v>953</v>
      </c>
      <c r="BU22" s="8">
        <v>992</v>
      </c>
      <c r="BV22" s="8">
        <v>1096.8</v>
      </c>
      <c r="BW22" s="8">
        <v>1026.7</v>
      </c>
      <c r="BX22" s="8">
        <v>1002.5</v>
      </c>
      <c r="BY22" s="8">
        <v>1040.3</v>
      </c>
      <c r="BZ22" s="8">
        <v>1181.5</v>
      </c>
      <c r="CA22" s="8">
        <v>1308.9000000000001</v>
      </c>
      <c r="CB22" s="8">
        <v>1476.3</v>
      </c>
      <c r="CC22" s="8">
        <v>1664.6</v>
      </c>
      <c r="CD22" s="8">
        <v>1841.9</v>
      </c>
      <c r="CE22" s="8">
        <v>1587.7</v>
      </c>
      <c r="CF22" s="8">
        <v>1852.3</v>
      </c>
      <c r="CG22" s="8">
        <v>2106.4</v>
      </c>
      <c r="CH22" s="8">
        <v>2194.1999999999998</v>
      </c>
      <c r="CI22" s="8">
        <v>2262.1999999999998</v>
      </c>
      <c r="CJ22" s="8">
        <v>2334.1999999999998</v>
      </c>
    </row>
    <row r="23" spans="1:88" x14ac:dyDescent="0.2">
      <c r="A23" s="8" t="s">
        <v>125</v>
      </c>
      <c r="B23" s="8" t="s">
        <v>126</v>
      </c>
      <c r="C23" s="8">
        <v>5.3</v>
      </c>
      <c r="D23" s="8">
        <v>3.9</v>
      </c>
      <c r="E23" s="8">
        <v>2.5</v>
      </c>
      <c r="F23" s="8">
        <v>1.7</v>
      </c>
      <c r="G23" s="8">
        <v>1.7</v>
      </c>
      <c r="H23" s="8">
        <v>2.2000000000000002</v>
      </c>
      <c r="I23" s="8">
        <v>2.4</v>
      </c>
      <c r="J23" s="8">
        <v>2.6</v>
      </c>
      <c r="K23" s="8">
        <v>3.5</v>
      </c>
      <c r="L23" s="8">
        <v>3.2</v>
      </c>
      <c r="M23" s="8">
        <v>3.3</v>
      </c>
      <c r="N23" s="8">
        <v>4.0999999999999996</v>
      </c>
      <c r="O23" s="8">
        <v>4.5</v>
      </c>
      <c r="P23" s="8">
        <v>3.4</v>
      </c>
      <c r="Q23" s="8">
        <v>2.9</v>
      </c>
      <c r="R23" s="8">
        <v>3.6</v>
      </c>
      <c r="S23" s="8">
        <v>5.4</v>
      </c>
      <c r="T23" s="8">
        <v>11.8</v>
      </c>
      <c r="U23" s="8">
        <v>16.100000000000001</v>
      </c>
      <c r="V23" s="8">
        <v>13.3</v>
      </c>
      <c r="W23" s="8">
        <v>12.2</v>
      </c>
      <c r="X23" s="8">
        <v>10.199999999999999</v>
      </c>
      <c r="Y23" s="8">
        <v>14.2</v>
      </c>
      <c r="Z23" s="8">
        <v>13.4</v>
      </c>
      <c r="AA23" s="8">
        <v>12.4</v>
      </c>
      <c r="AB23" s="8">
        <v>12.9</v>
      </c>
      <c r="AC23" s="8">
        <v>14.4</v>
      </c>
      <c r="AD23" s="8">
        <v>17.600000000000001</v>
      </c>
      <c r="AE23" s="8">
        <v>19.600000000000001</v>
      </c>
      <c r="AF23" s="8">
        <v>16.399999999999999</v>
      </c>
      <c r="AG23" s="8">
        <v>16.5</v>
      </c>
      <c r="AH23" s="8">
        <v>20.5</v>
      </c>
      <c r="AI23" s="8">
        <v>20.9</v>
      </c>
      <c r="AJ23" s="8">
        <v>21.7</v>
      </c>
      <c r="AK23" s="8">
        <v>23.3</v>
      </c>
      <c r="AL23" s="8">
        <v>26.8</v>
      </c>
      <c r="AM23" s="8">
        <v>28</v>
      </c>
      <c r="AN23" s="8">
        <v>31.1</v>
      </c>
      <c r="AO23" s="8">
        <v>32.5</v>
      </c>
      <c r="AP23" s="8">
        <v>35.700000000000003</v>
      </c>
      <c r="AQ23" s="8">
        <v>38.700000000000003</v>
      </c>
      <c r="AR23" s="8">
        <v>45</v>
      </c>
      <c r="AS23" s="8">
        <v>46.2</v>
      </c>
      <c r="AT23" s="8">
        <v>52.6</v>
      </c>
      <c r="AU23" s="8">
        <v>75.8</v>
      </c>
      <c r="AV23" s="8">
        <v>103.5</v>
      </c>
      <c r="AW23" s="8">
        <v>112.5</v>
      </c>
      <c r="AX23" s="8">
        <v>121.5</v>
      </c>
      <c r="AY23" s="8">
        <v>128.4</v>
      </c>
      <c r="AZ23" s="8">
        <v>149.9</v>
      </c>
      <c r="BA23" s="8">
        <v>187.3</v>
      </c>
      <c r="BB23" s="8">
        <v>230.4</v>
      </c>
      <c r="BC23" s="8">
        <v>245.2</v>
      </c>
      <c r="BD23" s="8">
        <v>222.6</v>
      </c>
      <c r="BE23" s="8">
        <v>214</v>
      </c>
      <c r="BF23" s="8">
        <v>231.3</v>
      </c>
      <c r="BG23" s="8">
        <v>227.5</v>
      </c>
      <c r="BH23" s="8">
        <v>231.4</v>
      </c>
      <c r="BI23" s="8">
        <v>265.60000000000002</v>
      </c>
      <c r="BJ23" s="8">
        <v>332.1</v>
      </c>
      <c r="BK23" s="8">
        <v>374.8</v>
      </c>
      <c r="BL23" s="8">
        <v>403.3</v>
      </c>
      <c r="BM23" s="8">
        <v>430.1</v>
      </c>
      <c r="BN23" s="8">
        <v>455.3</v>
      </c>
      <c r="BO23" s="8">
        <v>467.7</v>
      </c>
      <c r="BP23" s="8">
        <v>518.4</v>
      </c>
      <c r="BQ23" s="8">
        <v>592.4</v>
      </c>
      <c r="BR23" s="8">
        <v>628.79999999999995</v>
      </c>
      <c r="BS23" s="8">
        <v>699.9</v>
      </c>
      <c r="BT23" s="8">
        <v>692.6</v>
      </c>
      <c r="BU23" s="8">
        <v>711.7</v>
      </c>
      <c r="BV23" s="8">
        <v>797.3</v>
      </c>
      <c r="BW23" s="8">
        <v>743.8</v>
      </c>
      <c r="BX23" s="8">
        <v>713.2</v>
      </c>
      <c r="BY23" s="8">
        <v>741.4</v>
      </c>
      <c r="BZ23" s="8">
        <v>834.4</v>
      </c>
      <c r="CA23" s="8">
        <v>926.6</v>
      </c>
      <c r="CB23" s="8">
        <v>1049.5999999999999</v>
      </c>
      <c r="CC23" s="8">
        <v>1166.4000000000001</v>
      </c>
      <c r="CD23" s="8">
        <v>1298.8</v>
      </c>
      <c r="CE23" s="8">
        <v>1065.0999999999999</v>
      </c>
      <c r="CF23" s="8">
        <v>1279.5999999999999</v>
      </c>
      <c r="CG23" s="8">
        <v>1466.9</v>
      </c>
      <c r="CH23" s="8">
        <v>1527.2</v>
      </c>
      <c r="CI23" s="8">
        <v>1562.8</v>
      </c>
      <c r="CJ23" s="8">
        <v>1614</v>
      </c>
    </row>
    <row r="24" spans="1:88" x14ac:dyDescent="0.2">
      <c r="A24" s="8" t="s">
        <v>127</v>
      </c>
      <c r="B24" s="8" t="s">
        <v>128</v>
      </c>
      <c r="C24" s="8">
        <v>0.6</v>
      </c>
      <c r="D24" s="8">
        <v>0.5</v>
      </c>
      <c r="E24" s="8">
        <v>0.4</v>
      </c>
      <c r="F24" s="8">
        <v>0.3</v>
      </c>
      <c r="G24" s="8">
        <v>0.3</v>
      </c>
      <c r="H24" s="8">
        <v>0.3</v>
      </c>
      <c r="I24" s="8">
        <v>0.4</v>
      </c>
      <c r="J24" s="8">
        <v>0.4</v>
      </c>
      <c r="K24" s="8">
        <v>0.6</v>
      </c>
      <c r="L24" s="8">
        <v>0.6</v>
      </c>
      <c r="M24" s="8">
        <v>0.6</v>
      </c>
      <c r="N24" s="8">
        <v>0.8</v>
      </c>
      <c r="O24" s="8">
        <v>0.9</v>
      </c>
      <c r="P24" s="8">
        <v>1</v>
      </c>
      <c r="Q24" s="8">
        <v>1.1000000000000001</v>
      </c>
      <c r="R24" s="8">
        <v>1.3</v>
      </c>
      <c r="S24" s="8">
        <v>1.4</v>
      </c>
      <c r="T24" s="8">
        <v>2.4</v>
      </c>
      <c r="U24" s="8">
        <v>2.6</v>
      </c>
      <c r="V24" s="8">
        <v>2.2999999999999998</v>
      </c>
      <c r="W24" s="8">
        <v>2.2999999999999998</v>
      </c>
      <c r="X24" s="8">
        <v>2.1</v>
      </c>
      <c r="Y24" s="8">
        <v>2.9</v>
      </c>
      <c r="Z24" s="8">
        <v>3</v>
      </c>
      <c r="AA24" s="8">
        <v>2.9</v>
      </c>
      <c r="AB24" s="8">
        <v>2.9</v>
      </c>
      <c r="AC24" s="8">
        <v>3.3</v>
      </c>
      <c r="AD24" s="8">
        <v>3.7</v>
      </c>
      <c r="AE24" s="8">
        <v>4.5</v>
      </c>
      <c r="AF24" s="8">
        <v>4.0999999999999996</v>
      </c>
      <c r="AG24" s="8">
        <v>6.3</v>
      </c>
      <c r="AH24" s="8">
        <v>6.6</v>
      </c>
      <c r="AI24" s="8">
        <v>6.7</v>
      </c>
      <c r="AJ24" s="8">
        <v>7.4</v>
      </c>
      <c r="AK24" s="8">
        <v>7.7</v>
      </c>
      <c r="AL24" s="8">
        <v>8.3000000000000007</v>
      </c>
      <c r="AM24" s="8">
        <v>9.1999999999999993</v>
      </c>
      <c r="AN24" s="8">
        <v>9.8000000000000007</v>
      </c>
      <c r="AO24" s="8">
        <v>10.9</v>
      </c>
      <c r="AP24" s="8">
        <v>12.2</v>
      </c>
      <c r="AQ24" s="8">
        <v>13.2</v>
      </c>
      <c r="AR24" s="8">
        <v>14.7</v>
      </c>
      <c r="AS24" s="8">
        <v>16.8</v>
      </c>
      <c r="AT24" s="8">
        <v>18.3</v>
      </c>
      <c r="AU24" s="8">
        <v>19.5</v>
      </c>
      <c r="AV24" s="8">
        <v>23.2</v>
      </c>
      <c r="AW24" s="8">
        <v>26.2</v>
      </c>
      <c r="AX24" s="8">
        <v>28</v>
      </c>
      <c r="AY24" s="8">
        <v>30.9</v>
      </c>
      <c r="AZ24" s="8">
        <v>37</v>
      </c>
      <c r="BA24" s="8">
        <v>42.9</v>
      </c>
      <c r="BB24" s="8">
        <v>50.3</v>
      </c>
      <c r="BC24" s="8">
        <v>60</v>
      </c>
      <c r="BD24" s="8">
        <v>60.7</v>
      </c>
      <c r="BE24" s="8">
        <v>62.9</v>
      </c>
      <c r="BF24" s="8">
        <v>71.099999999999994</v>
      </c>
      <c r="BG24" s="8">
        <v>75.7</v>
      </c>
      <c r="BH24" s="8">
        <v>89.6</v>
      </c>
      <c r="BI24" s="8">
        <v>98.4</v>
      </c>
      <c r="BJ24" s="8">
        <v>112.5</v>
      </c>
      <c r="BK24" s="8">
        <v>129.5</v>
      </c>
      <c r="BL24" s="8">
        <v>148.6</v>
      </c>
      <c r="BM24" s="8">
        <v>164.8</v>
      </c>
      <c r="BN24" s="8">
        <v>177.7</v>
      </c>
      <c r="BO24" s="8">
        <v>187.1</v>
      </c>
      <c r="BP24" s="8">
        <v>202.6</v>
      </c>
      <c r="BQ24" s="8">
        <v>220.4</v>
      </c>
      <c r="BR24" s="8">
        <v>238.8</v>
      </c>
      <c r="BS24" s="8">
        <v>253.9</v>
      </c>
      <c r="BT24" s="8">
        <v>260.39999999999998</v>
      </c>
      <c r="BU24" s="8">
        <v>280.3</v>
      </c>
      <c r="BV24" s="8">
        <v>299.60000000000002</v>
      </c>
      <c r="BW24" s="8">
        <v>282.89999999999998</v>
      </c>
      <c r="BX24" s="8">
        <v>289.3</v>
      </c>
      <c r="BY24" s="8">
        <v>298.89999999999998</v>
      </c>
      <c r="BZ24" s="8">
        <v>347.1</v>
      </c>
      <c r="CA24" s="8">
        <v>382.3</v>
      </c>
      <c r="CB24" s="8">
        <v>426.7</v>
      </c>
      <c r="CC24" s="8">
        <v>498.2</v>
      </c>
      <c r="CD24" s="8">
        <v>543.1</v>
      </c>
      <c r="CE24" s="8">
        <v>522.6</v>
      </c>
      <c r="CF24" s="8">
        <v>572.70000000000005</v>
      </c>
      <c r="CG24" s="8">
        <v>639.5</v>
      </c>
      <c r="CH24" s="8">
        <v>667</v>
      </c>
      <c r="CI24" s="8">
        <v>699.4</v>
      </c>
      <c r="CJ24" s="8">
        <v>720.2</v>
      </c>
    </row>
    <row r="25" spans="1:88" x14ac:dyDescent="0.2">
      <c r="A25" s="8" t="s">
        <v>129</v>
      </c>
      <c r="B25" s="8" t="s">
        <v>130</v>
      </c>
      <c r="C25" s="8">
        <v>5.6</v>
      </c>
      <c r="D25" s="8">
        <v>4.0999999999999996</v>
      </c>
      <c r="E25" s="8">
        <v>2.9</v>
      </c>
      <c r="F25" s="8">
        <v>1.9</v>
      </c>
      <c r="G25" s="8">
        <v>1.9</v>
      </c>
      <c r="H25" s="8">
        <v>2.2000000000000002</v>
      </c>
      <c r="I25" s="8">
        <v>3</v>
      </c>
      <c r="J25" s="8">
        <v>3.2</v>
      </c>
      <c r="K25" s="8">
        <v>4</v>
      </c>
      <c r="L25" s="8">
        <v>2.8</v>
      </c>
      <c r="M25" s="8">
        <v>3.1</v>
      </c>
      <c r="N25" s="8">
        <v>3.4</v>
      </c>
      <c r="O25" s="8">
        <v>4.4000000000000004</v>
      </c>
      <c r="P25" s="8">
        <v>4.5999999999999996</v>
      </c>
      <c r="Q25" s="8">
        <v>6.3</v>
      </c>
      <c r="R25" s="8">
        <v>6.9</v>
      </c>
      <c r="S25" s="8">
        <v>7.5</v>
      </c>
      <c r="T25" s="8">
        <v>7</v>
      </c>
      <c r="U25" s="8">
        <v>7.9</v>
      </c>
      <c r="V25" s="8">
        <v>10.1</v>
      </c>
      <c r="W25" s="8">
        <v>9.1999999999999993</v>
      </c>
      <c r="X25" s="8">
        <v>11.6</v>
      </c>
      <c r="Y25" s="8">
        <v>14.6</v>
      </c>
      <c r="Z25" s="8">
        <v>15.3</v>
      </c>
      <c r="AA25" s="8">
        <v>16</v>
      </c>
      <c r="AB25" s="8">
        <v>15.4</v>
      </c>
      <c r="AC25" s="8">
        <v>17.2</v>
      </c>
      <c r="AD25" s="8">
        <v>18.899999999999999</v>
      </c>
      <c r="AE25" s="8">
        <v>19.899999999999999</v>
      </c>
      <c r="AF25" s="8">
        <v>20</v>
      </c>
      <c r="AG25" s="8">
        <v>22.3</v>
      </c>
      <c r="AH25" s="8">
        <v>22.8</v>
      </c>
      <c r="AI25" s="8">
        <v>22.7</v>
      </c>
      <c r="AJ25" s="8">
        <v>25</v>
      </c>
      <c r="AK25" s="8">
        <v>26.1</v>
      </c>
      <c r="AL25" s="8">
        <v>28.1</v>
      </c>
      <c r="AM25" s="8">
        <v>31.5</v>
      </c>
      <c r="AN25" s="8">
        <v>37.1</v>
      </c>
      <c r="AO25" s="8">
        <v>39.9</v>
      </c>
      <c r="AP25" s="8">
        <v>46.6</v>
      </c>
      <c r="AQ25" s="8">
        <v>50.5</v>
      </c>
      <c r="AR25" s="8">
        <v>55.8</v>
      </c>
      <c r="AS25" s="8">
        <v>62.3</v>
      </c>
      <c r="AT25" s="8">
        <v>74.2</v>
      </c>
      <c r="AU25" s="8">
        <v>91.2</v>
      </c>
      <c r="AV25" s="8">
        <v>127.5</v>
      </c>
      <c r="AW25" s="8">
        <v>122.7</v>
      </c>
      <c r="AX25" s="8">
        <v>151.1</v>
      </c>
      <c r="AY25" s="8">
        <v>182.4</v>
      </c>
      <c r="AZ25" s="8">
        <v>212.3</v>
      </c>
      <c r="BA25" s="8">
        <v>252.7</v>
      </c>
      <c r="BB25" s="8">
        <v>293.8</v>
      </c>
      <c r="BC25" s="8">
        <v>317.8</v>
      </c>
      <c r="BD25" s="8">
        <v>303.2</v>
      </c>
      <c r="BE25" s="8">
        <v>328.6</v>
      </c>
      <c r="BF25" s="8">
        <v>405.1</v>
      </c>
      <c r="BG25" s="8">
        <v>417.2</v>
      </c>
      <c r="BH25" s="8">
        <v>452.9</v>
      </c>
      <c r="BI25" s="8">
        <v>508.7</v>
      </c>
      <c r="BJ25" s="8">
        <v>554</v>
      </c>
      <c r="BK25" s="8">
        <v>591</v>
      </c>
      <c r="BL25" s="8">
        <v>629.70000000000005</v>
      </c>
      <c r="BM25" s="8">
        <v>623.5</v>
      </c>
      <c r="BN25" s="8">
        <v>667.8</v>
      </c>
      <c r="BO25" s="8">
        <v>720</v>
      </c>
      <c r="BP25" s="8">
        <v>813.4</v>
      </c>
      <c r="BQ25" s="8">
        <v>902.6</v>
      </c>
      <c r="BR25" s="8">
        <v>964</v>
      </c>
      <c r="BS25" s="8">
        <v>1055.8</v>
      </c>
      <c r="BT25" s="8">
        <v>1115.7</v>
      </c>
      <c r="BU25" s="8">
        <v>1248.5999999999999</v>
      </c>
      <c r="BV25" s="8">
        <v>1472.6</v>
      </c>
      <c r="BW25" s="8">
        <v>1395.4</v>
      </c>
      <c r="BX25" s="8">
        <v>1429</v>
      </c>
      <c r="BY25" s="8">
        <v>1543.9</v>
      </c>
      <c r="BZ25" s="8">
        <v>1800.7</v>
      </c>
      <c r="CA25" s="8">
        <v>2030.1</v>
      </c>
      <c r="CB25" s="8">
        <v>2247.3000000000002</v>
      </c>
      <c r="CC25" s="8">
        <v>2383.1999999999998</v>
      </c>
      <c r="CD25" s="8">
        <v>2565</v>
      </c>
      <c r="CE25" s="8">
        <v>1983.2</v>
      </c>
      <c r="CF25" s="8">
        <v>2365</v>
      </c>
      <c r="CG25" s="8">
        <v>2686.4</v>
      </c>
      <c r="CH25" s="8">
        <v>2762.5</v>
      </c>
      <c r="CI25" s="8">
        <v>2770.4</v>
      </c>
      <c r="CJ25" s="8">
        <v>2872.3</v>
      </c>
    </row>
    <row r="26" spans="1:88" x14ac:dyDescent="0.2">
      <c r="A26" s="8" t="s">
        <v>131</v>
      </c>
      <c r="B26" s="8" t="s">
        <v>126</v>
      </c>
      <c r="C26" s="8">
        <v>4.5</v>
      </c>
      <c r="D26" s="8">
        <v>3.1</v>
      </c>
      <c r="E26" s="8">
        <v>2.1</v>
      </c>
      <c r="F26" s="8">
        <v>1.3</v>
      </c>
      <c r="G26" s="8">
        <v>1.5</v>
      </c>
      <c r="H26" s="8">
        <v>1.8</v>
      </c>
      <c r="I26" s="8">
        <v>2.5</v>
      </c>
      <c r="J26" s="8">
        <v>2.5</v>
      </c>
      <c r="K26" s="8">
        <v>3.2</v>
      </c>
      <c r="L26" s="8">
        <v>2.2000000000000002</v>
      </c>
      <c r="M26" s="8">
        <v>2.4</v>
      </c>
      <c r="N26" s="8">
        <v>2.7</v>
      </c>
      <c r="O26" s="8">
        <v>3.4</v>
      </c>
      <c r="P26" s="8">
        <v>2.7</v>
      </c>
      <c r="Q26" s="8">
        <v>3.4</v>
      </c>
      <c r="R26" s="8">
        <v>3.8</v>
      </c>
      <c r="S26" s="8">
        <v>3.9</v>
      </c>
      <c r="T26" s="8">
        <v>5.0999999999999996</v>
      </c>
      <c r="U26" s="8">
        <v>6</v>
      </c>
      <c r="V26" s="8">
        <v>7.6</v>
      </c>
      <c r="W26" s="8">
        <v>6.9</v>
      </c>
      <c r="X26" s="8">
        <v>9.1</v>
      </c>
      <c r="Y26" s="8">
        <v>11.2</v>
      </c>
      <c r="Z26" s="8">
        <v>10.8</v>
      </c>
      <c r="AA26" s="8">
        <v>11</v>
      </c>
      <c r="AB26" s="8">
        <v>10.4</v>
      </c>
      <c r="AC26" s="8">
        <v>11.5</v>
      </c>
      <c r="AD26" s="8">
        <v>12.8</v>
      </c>
      <c r="AE26" s="8">
        <v>13.3</v>
      </c>
      <c r="AF26" s="8">
        <v>13</v>
      </c>
      <c r="AG26" s="8">
        <v>15.3</v>
      </c>
      <c r="AH26" s="8">
        <v>15.2</v>
      </c>
      <c r="AI26" s="8">
        <v>15.1</v>
      </c>
      <c r="AJ26" s="8">
        <v>16.899999999999999</v>
      </c>
      <c r="AK26" s="8">
        <v>17.7</v>
      </c>
      <c r="AL26" s="8">
        <v>19.399999999999999</v>
      </c>
      <c r="AM26" s="8">
        <v>22.2</v>
      </c>
      <c r="AN26" s="8">
        <v>26.3</v>
      </c>
      <c r="AO26" s="8">
        <v>27.8</v>
      </c>
      <c r="AP26" s="8">
        <v>33.9</v>
      </c>
      <c r="AQ26" s="8">
        <v>36.799999999999997</v>
      </c>
      <c r="AR26" s="8">
        <v>40.9</v>
      </c>
      <c r="AS26" s="8">
        <v>46.6</v>
      </c>
      <c r="AT26" s="8">
        <v>56.9</v>
      </c>
      <c r="AU26" s="8">
        <v>71.8</v>
      </c>
      <c r="AV26" s="8">
        <v>104.5</v>
      </c>
      <c r="AW26" s="8">
        <v>99</v>
      </c>
      <c r="AX26" s="8">
        <v>124.6</v>
      </c>
      <c r="AY26" s="8">
        <v>152.6</v>
      </c>
      <c r="AZ26" s="8">
        <v>177.4</v>
      </c>
      <c r="BA26" s="8">
        <v>212.8</v>
      </c>
      <c r="BB26" s="8">
        <v>248.6</v>
      </c>
      <c r="BC26" s="8">
        <v>267.8</v>
      </c>
      <c r="BD26" s="8">
        <v>250.5</v>
      </c>
      <c r="BE26" s="8">
        <v>272.7</v>
      </c>
      <c r="BF26" s="8">
        <v>336.3</v>
      </c>
      <c r="BG26" s="8">
        <v>343.3</v>
      </c>
      <c r="BH26" s="8">
        <v>370</v>
      </c>
      <c r="BI26" s="8">
        <v>414.8</v>
      </c>
      <c r="BJ26" s="8">
        <v>452.1</v>
      </c>
      <c r="BK26" s="8">
        <v>484.8</v>
      </c>
      <c r="BL26" s="8">
        <v>508.1</v>
      </c>
      <c r="BM26" s="8">
        <v>500.7</v>
      </c>
      <c r="BN26" s="8">
        <v>544.9</v>
      </c>
      <c r="BO26" s="8">
        <v>592.79999999999995</v>
      </c>
      <c r="BP26" s="8">
        <v>676.8</v>
      </c>
      <c r="BQ26" s="8">
        <v>757.4</v>
      </c>
      <c r="BR26" s="8">
        <v>807.4</v>
      </c>
      <c r="BS26" s="8">
        <v>885.7</v>
      </c>
      <c r="BT26" s="8">
        <v>930.8</v>
      </c>
      <c r="BU26" s="8">
        <v>1051.2</v>
      </c>
      <c r="BV26" s="8">
        <v>1251.5</v>
      </c>
      <c r="BW26" s="8">
        <v>1176.7</v>
      </c>
      <c r="BX26" s="8">
        <v>1199.3</v>
      </c>
      <c r="BY26" s="8">
        <v>1296.2</v>
      </c>
      <c r="BZ26" s="8">
        <v>1511.6</v>
      </c>
      <c r="CA26" s="8">
        <v>1719.4</v>
      </c>
      <c r="CB26" s="8">
        <v>1899.7</v>
      </c>
      <c r="CC26" s="8">
        <v>2003.8</v>
      </c>
      <c r="CD26" s="8">
        <v>2149.4</v>
      </c>
      <c r="CE26" s="8">
        <v>1590.3</v>
      </c>
      <c r="CF26" s="8">
        <v>1949.8</v>
      </c>
      <c r="CG26" s="8">
        <v>2244.6999999999998</v>
      </c>
      <c r="CH26" s="8">
        <v>2306</v>
      </c>
      <c r="CI26" s="8">
        <v>2302.3000000000002</v>
      </c>
      <c r="CJ26" s="8">
        <v>2383.8000000000002</v>
      </c>
    </row>
    <row r="27" spans="1:88" x14ac:dyDescent="0.2">
      <c r="A27" s="8" t="s">
        <v>132</v>
      </c>
      <c r="B27" s="8" t="s">
        <v>128</v>
      </c>
      <c r="C27" s="8">
        <v>1.1000000000000001</v>
      </c>
      <c r="D27" s="8">
        <v>1</v>
      </c>
      <c r="E27" s="8">
        <v>0.8</v>
      </c>
      <c r="F27" s="8">
        <v>0.6</v>
      </c>
      <c r="G27" s="8">
        <v>0.4</v>
      </c>
      <c r="H27" s="8">
        <v>0.5</v>
      </c>
      <c r="I27" s="8">
        <v>0.5</v>
      </c>
      <c r="J27" s="8">
        <v>0.6</v>
      </c>
      <c r="K27" s="8">
        <v>0.8</v>
      </c>
      <c r="L27" s="8">
        <v>0.7</v>
      </c>
      <c r="M27" s="8">
        <v>0.7</v>
      </c>
      <c r="N27" s="8">
        <v>0.7</v>
      </c>
      <c r="O27" s="8">
        <v>1</v>
      </c>
      <c r="P27" s="8">
        <v>1.9</v>
      </c>
      <c r="Q27" s="8">
        <v>2.8</v>
      </c>
      <c r="R27" s="8">
        <v>3.1</v>
      </c>
      <c r="S27" s="8">
        <v>3.7</v>
      </c>
      <c r="T27" s="8">
        <v>1.9</v>
      </c>
      <c r="U27" s="8">
        <v>2</v>
      </c>
      <c r="V27" s="8">
        <v>2.5</v>
      </c>
      <c r="W27" s="8">
        <v>2.4</v>
      </c>
      <c r="X27" s="8">
        <v>2.5</v>
      </c>
      <c r="Y27" s="8">
        <v>3.4</v>
      </c>
      <c r="Z27" s="8">
        <v>4.5</v>
      </c>
      <c r="AA27" s="8">
        <v>5</v>
      </c>
      <c r="AB27" s="8">
        <v>5.0999999999999996</v>
      </c>
      <c r="AC27" s="8">
        <v>5.7</v>
      </c>
      <c r="AD27" s="8">
        <v>6.1</v>
      </c>
      <c r="AE27" s="8">
        <v>6.7</v>
      </c>
      <c r="AF27" s="8">
        <v>7.1</v>
      </c>
      <c r="AG27" s="8">
        <v>7</v>
      </c>
      <c r="AH27" s="8">
        <v>7.6</v>
      </c>
      <c r="AI27" s="8">
        <v>7.6</v>
      </c>
      <c r="AJ27" s="8">
        <v>8.1</v>
      </c>
      <c r="AK27" s="8">
        <v>8.4</v>
      </c>
      <c r="AL27" s="8">
        <v>8.6999999999999993</v>
      </c>
      <c r="AM27" s="8">
        <v>9.3000000000000007</v>
      </c>
      <c r="AN27" s="8">
        <v>10.7</v>
      </c>
      <c r="AO27" s="8">
        <v>12.2</v>
      </c>
      <c r="AP27" s="8">
        <v>12.6</v>
      </c>
      <c r="AQ27" s="8">
        <v>13.7</v>
      </c>
      <c r="AR27" s="8">
        <v>14.9</v>
      </c>
      <c r="AS27" s="8">
        <v>15.8</v>
      </c>
      <c r="AT27" s="8">
        <v>17.3</v>
      </c>
      <c r="AU27" s="8">
        <v>19.3</v>
      </c>
      <c r="AV27" s="8">
        <v>22.9</v>
      </c>
      <c r="AW27" s="8">
        <v>23.7</v>
      </c>
      <c r="AX27" s="8">
        <v>26.5</v>
      </c>
      <c r="AY27" s="8">
        <v>29.8</v>
      </c>
      <c r="AZ27" s="8">
        <v>34.799999999999997</v>
      </c>
      <c r="BA27" s="8">
        <v>39.9</v>
      </c>
      <c r="BB27" s="8">
        <v>45.3</v>
      </c>
      <c r="BC27" s="8">
        <v>49.9</v>
      </c>
      <c r="BD27" s="8">
        <v>52.6</v>
      </c>
      <c r="BE27" s="8">
        <v>56</v>
      </c>
      <c r="BF27" s="8">
        <v>68.8</v>
      </c>
      <c r="BG27" s="8">
        <v>73.900000000000006</v>
      </c>
      <c r="BH27" s="8">
        <v>82.9</v>
      </c>
      <c r="BI27" s="8">
        <v>93.9</v>
      </c>
      <c r="BJ27" s="8">
        <v>101.9</v>
      </c>
      <c r="BK27" s="8">
        <v>106.2</v>
      </c>
      <c r="BL27" s="8">
        <v>121.7</v>
      </c>
      <c r="BM27" s="8">
        <v>122.8</v>
      </c>
      <c r="BN27" s="8">
        <v>122.9</v>
      </c>
      <c r="BO27" s="8">
        <v>127.2</v>
      </c>
      <c r="BP27" s="8">
        <v>136.6</v>
      </c>
      <c r="BQ27" s="8">
        <v>145.1</v>
      </c>
      <c r="BR27" s="8">
        <v>156.5</v>
      </c>
      <c r="BS27" s="8">
        <v>170.1</v>
      </c>
      <c r="BT27" s="8">
        <v>184.9</v>
      </c>
      <c r="BU27" s="8">
        <v>197.4</v>
      </c>
      <c r="BV27" s="8">
        <v>221.2</v>
      </c>
      <c r="BW27" s="8">
        <v>218.7</v>
      </c>
      <c r="BX27" s="8">
        <v>229.6</v>
      </c>
      <c r="BY27" s="8">
        <v>247.7</v>
      </c>
      <c r="BZ27" s="8">
        <v>289.10000000000002</v>
      </c>
      <c r="CA27" s="8">
        <v>310.7</v>
      </c>
      <c r="CB27" s="8">
        <v>347.6</v>
      </c>
      <c r="CC27" s="8">
        <v>379.4</v>
      </c>
      <c r="CD27" s="8">
        <v>415.6</v>
      </c>
      <c r="CE27" s="8">
        <v>392.9</v>
      </c>
      <c r="CF27" s="8">
        <v>415.2</v>
      </c>
      <c r="CG27" s="8">
        <v>441.6</v>
      </c>
      <c r="CH27" s="8">
        <v>456.4</v>
      </c>
      <c r="CI27" s="8">
        <v>468.1</v>
      </c>
      <c r="CJ27" s="8">
        <v>488.4</v>
      </c>
    </row>
    <row r="28" spans="1:88" x14ac:dyDescent="0.2">
      <c r="A28" s="8" t="s">
        <v>133</v>
      </c>
      <c r="B28" s="10" t="s">
        <v>134</v>
      </c>
      <c r="C28" s="8">
        <v>9.6</v>
      </c>
      <c r="D28" s="8">
        <v>10.3</v>
      </c>
      <c r="E28" s="8">
        <v>10.199999999999999</v>
      </c>
      <c r="F28" s="8">
        <v>9</v>
      </c>
      <c r="G28" s="8">
        <v>8.9</v>
      </c>
      <c r="H28" s="8">
        <v>10.7</v>
      </c>
      <c r="I28" s="8">
        <v>11.2</v>
      </c>
      <c r="J28" s="8">
        <v>13.4</v>
      </c>
      <c r="K28" s="8">
        <v>13.1</v>
      </c>
      <c r="L28" s="8">
        <v>14.2</v>
      </c>
      <c r="M28" s="8">
        <v>15.2</v>
      </c>
      <c r="N28" s="8">
        <v>15.6</v>
      </c>
      <c r="O28" s="8">
        <v>27.9</v>
      </c>
      <c r="P28" s="8">
        <v>65.5</v>
      </c>
      <c r="Q28" s="8">
        <v>98.1</v>
      </c>
      <c r="R28" s="8">
        <v>108.7</v>
      </c>
      <c r="S28" s="8">
        <v>96.6</v>
      </c>
      <c r="T28" s="8">
        <v>43.2</v>
      </c>
      <c r="U28" s="8">
        <v>40</v>
      </c>
      <c r="V28" s="8">
        <v>44</v>
      </c>
      <c r="W28" s="8">
        <v>50</v>
      </c>
      <c r="X28" s="8">
        <v>50.7</v>
      </c>
      <c r="Y28" s="8">
        <v>73.5</v>
      </c>
      <c r="Z28" s="8">
        <v>89.8</v>
      </c>
      <c r="AA28" s="8">
        <v>97</v>
      </c>
      <c r="AB28" s="8">
        <v>92.8</v>
      </c>
      <c r="AC28" s="8">
        <v>93.3</v>
      </c>
      <c r="AD28" s="8">
        <v>98.5</v>
      </c>
      <c r="AE28" s="8">
        <v>107.5</v>
      </c>
      <c r="AF28" s="8">
        <v>114.5</v>
      </c>
      <c r="AG28" s="8">
        <v>118.9</v>
      </c>
      <c r="AH28" s="8">
        <v>121</v>
      </c>
      <c r="AI28" s="8">
        <v>129.80000000000001</v>
      </c>
      <c r="AJ28" s="8">
        <v>140.9</v>
      </c>
      <c r="AK28" s="8">
        <v>147.9</v>
      </c>
      <c r="AL28" s="8">
        <v>155.5</v>
      </c>
      <c r="AM28" s="8">
        <v>164.9</v>
      </c>
      <c r="AN28" s="8">
        <v>186.4</v>
      </c>
      <c r="AO28" s="8">
        <v>208.1</v>
      </c>
      <c r="AP28" s="8">
        <v>226.8</v>
      </c>
      <c r="AQ28" s="8">
        <v>240.4</v>
      </c>
      <c r="AR28" s="8">
        <v>254.2</v>
      </c>
      <c r="AS28" s="8">
        <v>269.3</v>
      </c>
      <c r="AT28" s="8">
        <v>288.2</v>
      </c>
      <c r="AU28" s="8">
        <v>306.39999999999998</v>
      </c>
      <c r="AV28" s="8">
        <v>343.1</v>
      </c>
      <c r="AW28" s="8">
        <v>382.9</v>
      </c>
      <c r="AX28" s="8">
        <v>405.8</v>
      </c>
      <c r="AY28" s="8">
        <v>435.8</v>
      </c>
      <c r="AZ28" s="8">
        <v>477.4</v>
      </c>
      <c r="BA28" s="8">
        <v>525.5</v>
      </c>
      <c r="BB28" s="8">
        <v>590.79999999999995</v>
      </c>
      <c r="BC28" s="8">
        <v>654.70000000000005</v>
      </c>
      <c r="BD28" s="8">
        <v>710</v>
      </c>
      <c r="BE28" s="8">
        <v>765.7</v>
      </c>
      <c r="BF28" s="8">
        <v>825.2</v>
      </c>
      <c r="BG28" s="8">
        <v>908.4</v>
      </c>
      <c r="BH28" s="8">
        <v>974.5</v>
      </c>
      <c r="BI28" s="8">
        <v>1030.8</v>
      </c>
      <c r="BJ28" s="8">
        <v>1078.2</v>
      </c>
      <c r="BK28" s="8">
        <v>1151.9000000000001</v>
      </c>
      <c r="BL28" s="8">
        <v>1238.4000000000001</v>
      </c>
      <c r="BM28" s="8">
        <v>1298.2</v>
      </c>
      <c r="BN28" s="8">
        <v>1345.4</v>
      </c>
      <c r="BO28" s="8">
        <v>1366.1</v>
      </c>
      <c r="BP28" s="8">
        <v>1403.7</v>
      </c>
      <c r="BQ28" s="8">
        <v>1452.2</v>
      </c>
      <c r="BR28" s="8">
        <v>1496.4</v>
      </c>
      <c r="BS28" s="8">
        <v>1554.2</v>
      </c>
      <c r="BT28" s="8">
        <v>1613.5</v>
      </c>
      <c r="BU28" s="8">
        <v>1726</v>
      </c>
      <c r="BV28" s="8">
        <v>1834.4</v>
      </c>
      <c r="BW28" s="8">
        <v>1958.8</v>
      </c>
      <c r="BX28" s="8">
        <v>2094.9</v>
      </c>
      <c r="BY28" s="8">
        <v>2220.8000000000002</v>
      </c>
      <c r="BZ28" s="8">
        <v>2357.4</v>
      </c>
      <c r="CA28" s="8">
        <v>2493.6999999999998</v>
      </c>
      <c r="CB28" s="8">
        <v>2642.2</v>
      </c>
      <c r="CC28" s="8">
        <v>2801.9</v>
      </c>
      <c r="CD28" s="8">
        <v>3003.2</v>
      </c>
      <c r="CE28" s="8">
        <v>3089.1</v>
      </c>
      <c r="CF28" s="8">
        <v>3174</v>
      </c>
      <c r="CG28" s="8">
        <v>3168.7</v>
      </c>
      <c r="CH28" s="8">
        <v>3169.2</v>
      </c>
      <c r="CI28" s="8">
        <v>3143.9</v>
      </c>
      <c r="CJ28" s="8">
        <v>3174.5</v>
      </c>
    </row>
    <row r="29" spans="1:88" x14ac:dyDescent="0.2">
      <c r="A29" s="8" t="s">
        <v>135</v>
      </c>
      <c r="B29" s="8" t="s">
        <v>136</v>
      </c>
      <c r="C29" s="8">
        <v>1.9</v>
      </c>
      <c r="D29" s="8">
        <v>2</v>
      </c>
      <c r="E29" s="8">
        <v>2</v>
      </c>
      <c r="F29" s="8">
        <v>2</v>
      </c>
      <c r="G29" s="8">
        <v>2.4</v>
      </c>
      <c r="H29" s="8">
        <v>3.4</v>
      </c>
      <c r="I29" s="8">
        <v>3.6</v>
      </c>
      <c r="J29" s="8">
        <v>5.8</v>
      </c>
      <c r="K29" s="8">
        <v>5.3</v>
      </c>
      <c r="L29" s="8">
        <v>5.9</v>
      </c>
      <c r="M29" s="8">
        <v>6.2</v>
      </c>
      <c r="N29" s="8">
        <v>6.8</v>
      </c>
      <c r="O29" s="8">
        <v>19.100000000000001</v>
      </c>
      <c r="P29" s="8">
        <v>56.7</v>
      </c>
      <c r="Q29" s="8">
        <v>89.5</v>
      </c>
      <c r="R29" s="8">
        <v>100.1</v>
      </c>
      <c r="S29" s="8">
        <v>87.3</v>
      </c>
      <c r="T29" s="8">
        <v>32.1</v>
      </c>
      <c r="U29" s="8">
        <v>25.8</v>
      </c>
      <c r="V29" s="8">
        <v>27.1</v>
      </c>
      <c r="W29" s="8">
        <v>30.5</v>
      </c>
      <c r="X29" s="8">
        <v>29.5</v>
      </c>
      <c r="Y29" s="8">
        <v>50</v>
      </c>
      <c r="Z29" s="8">
        <v>64.8</v>
      </c>
      <c r="AA29" s="8">
        <v>70.3</v>
      </c>
      <c r="AB29" s="8">
        <v>63.3</v>
      </c>
      <c r="AC29" s="8">
        <v>61</v>
      </c>
      <c r="AD29" s="8">
        <v>63.1</v>
      </c>
      <c r="AE29" s="8">
        <v>68.400000000000006</v>
      </c>
      <c r="AF29" s="8">
        <v>71.5</v>
      </c>
      <c r="AG29" s="8">
        <v>73.5</v>
      </c>
      <c r="AH29" s="8">
        <v>72.8</v>
      </c>
      <c r="AI29" s="8">
        <v>77.400000000000006</v>
      </c>
      <c r="AJ29" s="8">
        <v>85.5</v>
      </c>
      <c r="AK29" s="8">
        <v>87.8</v>
      </c>
      <c r="AL29" s="8">
        <v>90.2</v>
      </c>
      <c r="AM29" s="8">
        <v>93.1</v>
      </c>
      <c r="AN29" s="8">
        <v>106.5</v>
      </c>
      <c r="AO29" s="8">
        <v>120</v>
      </c>
      <c r="AP29" s="8">
        <v>127.9</v>
      </c>
      <c r="AQ29" s="8">
        <v>131.1</v>
      </c>
      <c r="AR29" s="8">
        <v>132.69999999999999</v>
      </c>
      <c r="AS29" s="8">
        <v>134.4</v>
      </c>
      <c r="AT29" s="8">
        <v>141.5</v>
      </c>
      <c r="AU29" s="8">
        <v>145.6</v>
      </c>
      <c r="AV29" s="8">
        <v>158.1</v>
      </c>
      <c r="AW29" s="8">
        <v>172.8</v>
      </c>
      <c r="AX29" s="8">
        <v>183.8</v>
      </c>
      <c r="AY29" s="8">
        <v>198.8</v>
      </c>
      <c r="AZ29" s="8">
        <v>216.7</v>
      </c>
      <c r="BA29" s="8">
        <v>237.7</v>
      </c>
      <c r="BB29" s="8">
        <v>272.39999999999998</v>
      </c>
      <c r="BC29" s="8">
        <v>311.7</v>
      </c>
      <c r="BD29" s="8">
        <v>345.6</v>
      </c>
      <c r="BE29" s="8">
        <v>380.2</v>
      </c>
      <c r="BF29" s="8">
        <v>407.6</v>
      </c>
      <c r="BG29" s="8">
        <v>449.3</v>
      </c>
      <c r="BH29" s="8">
        <v>478.4</v>
      </c>
      <c r="BI29" s="8">
        <v>500.2</v>
      </c>
      <c r="BJ29" s="8">
        <v>508.8</v>
      </c>
      <c r="BK29" s="8">
        <v>531.4</v>
      </c>
      <c r="BL29" s="8">
        <v>560</v>
      </c>
      <c r="BM29" s="8">
        <v>580.70000000000005</v>
      </c>
      <c r="BN29" s="8">
        <v>586.6</v>
      </c>
      <c r="BO29" s="8">
        <v>578.4</v>
      </c>
      <c r="BP29" s="8">
        <v>572.70000000000005</v>
      </c>
      <c r="BQ29" s="8">
        <v>575.4</v>
      </c>
      <c r="BR29" s="8">
        <v>578.20000000000005</v>
      </c>
      <c r="BS29" s="8">
        <v>582.4</v>
      </c>
      <c r="BT29" s="8">
        <v>584.1</v>
      </c>
      <c r="BU29" s="8">
        <v>610.4</v>
      </c>
      <c r="BV29" s="8">
        <v>632.4</v>
      </c>
      <c r="BW29" s="8">
        <v>669.2</v>
      </c>
      <c r="BX29" s="8">
        <v>740.6</v>
      </c>
      <c r="BY29" s="8">
        <v>824.8</v>
      </c>
      <c r="BZ29" s="8">
        <v>892.4</v>
      </c>
      <c r="CA29" s="8">
        <v>946.3</v>
      </c>
      <c r="CB29" s="8">
        <v>1002</v>
      </c>
      <c r="CC29" s="8">
        <v>1049.8</v>
      </c>
      <c r="CD29" s="8">
        <v>1155.5999999999999</v>
      </c>
      <c r="CE29" s="8">
        <v>1217.7</v>
      </c>
      <c r="CF29" s="8">
        <v>1303.9000000000001</v>
      </c>
      <c r="CG29" s="8">
        <v>1303.5</v>
      </c>
      <c r="CH29" s="8">
        <v>1291.4000000000001</v>
      </c>
      <c r="CI29" s="8">
        <v>1231.5</v>
      </c>
      <c r="CJ29" s="8">
        <v>1219</v>
      </c>
    </row>
    <row r="30" spans="1:88" x14ac:dyDescent="0.2">
      <c r="A30" s="8" t="s">
        <v>137</v>
      </c>
      <c r="B30" s="8" t="s">
        <v>138</v>
      </c>
      <c r="C30" s="8">
        <v>1</v>
      </c>
      <c r="D30" s="8">
        <v>1.1000000000000001</v>
      </c>
      <c r="E30" s="8">
        <v>1.1000000000000001</v>
      </c>
      <c r="F30" s="8">
        <v>1</v>
      </c>
      <c r="G30" s="8">
        <v>1</v>
      </c>
      <c r="H30" s="8">
        <v>0.9</v>
      </c>
      <c r="I30" s="8">
        <v>1.2</v>
      </c>
      <c r="J30" s="8">
        <v>1.4</v>
      </c>
      <c r="K30" s="8">
        <v>1.4</v>
      </c>
      <c r="L30" s="8">
        <v>1.5</v>
      </c>
      <c r="M30" s="8">
        <v>1.7</v>
      </c>
      <c r="N30" s="8">
        <v>2.8</v>
      </c>
      <c r="O30" s="8">
        <v>15.4</v>
      </c>
      <c r="P30" s="8">
        <v>53.5</v>
      </c>
      <c r="Q30" s="8">
        <v>86.8</v>
      </c>
      <c r="R30" s="8">
        <v>97.3</v>
      </c>
      <c r="S30" s="8">
        <v>84.9</v>
      </c>
      <c r="T30" s="8">
        <v>28.1</v>
      </c>
      <c r="U30" s="8">
        <v>21.2</v>
      </c>
      <c r="V30" s="8">
        <v>21</v>
      </c>
      <c r="W30" s="8">
        <v>22.4</v>
      </c>
      <c r="X30" s="8">
        <v>22.7</v>
      </c>
      <c r="Y30" s="8">
        <v>43.7</v>
      </c>
      <c r="Z30" s="8">
        <v>57.4</v>
      </c>
      <c r="AA30" s="8">
        <v>61.2</v>
      </c>
      <c r="AB30" s="8">
        <v>54.5</v>
      </c>
      <c r="AC30" s="8">
        <v>52.4</v>
      </c>
      <c r="AD30" s="8">
        <v>55</v>
      </c>
      <c r="AE30" s="8">
        <v>60</v>
      </c>
      <c r="AF30" s="8">
        <v>62.2</v>
      </c>
      <c r="AG30" s="8">
        <v>60.9</v>
      </c>
      <c r="AH30" s="8">
        <v>60.9</v>
      </c>
      <c r="AI30" s="8">
        <v>64.5</v>
      </c>
      <c r="AJ30" s="8">
        <v>69.7</v>
      </c>
      <c r="AK30" s="8">
        <v>70</v>
      </c>
      <c r="AL30" s="8">
        <v>69.7</v>
      </c>
      <c r="AM30" s="8">
        <v>70.599999999999994</v>
      </c>
      <c r="AN30" s="8">
        <v>82.5</v>
      </c>
      <c r="AO30" s="8">
        <v>95</v>
      </c>
      <c r="AP30" s="8">
        <v>101.4</v>
      </c>
      <c r="AQ30" s="8">
        <v>102.1</v>
      </c>
      <c r="AR30" s="8">
        <v>100.7</v>
      </c>
      <c r="AS30" s="8">
        <v>98</v>
      </c>
      <c r="AT30" s="8">
        <v>100.6</v>
      </c>
      <c r="AU30" s="8">
        <v>102</v>
      </c>
      <c r="AV30" s="8">
        <v>109.2</v>
      </c>
      <c r="AW30" s="8">
        <v>117</v>
      </c>
      <c r="AX30" s="8">
        <v>123.8</v>
      </c>
      <c r="AY30" s="8">
        <v>132.80000000000001</v>
      </c>
      <c r="AZ30" s="8">
        <v>143</v>
      </c>
      <c r="BA30" s="8">
        <v>157.80000000000001</v>
      </c>
      <c r="BB30" s="8">
        <v>181</v>
      </c>
      <c r="BC30" s="8">
        <v>211.2</v>
      </c>
      <c r="BD30" s="8">
        <v>242.8</v>
      </c>
      <c r="BE30" s="8">
        <v>269.3</v>
      </c>
      <c r="BF30" s="8">
        <v>294.7</v>
      </c>
      <c r="BG30" s="8">
        <v>326</v>
      </c>
      <c r="BH30" s="8">
        <v>349.2</v>
      </c>
      <c r="BI30" s="8">
        <v>369.9</v>
      </c>
      <c r="BJ30" s="8">
        <v>379.6</v>
      </c>
      <c r="BK30" s="8">
        <v>388.6</v>
      </c>
      <c r="BL30" s="8">
        <v>402.8</v>
      </c>
      <c r="BM30" s="8">
        <v>412</v>
      </c>
      <c r="BN30" s="8">
        <v>404.7</v>
      </c>
      <c r="BO30" s="8">
        <v>390.1</v>
      </c>
      <c r="BP30" s="8">
        <v>380.3</v>
      </c>
      <c r="BQ30" s="8">
        <v>376</v>
      </c>
      <c r="BR30" s="8">
        <v>376.5</v>
      </c>
      <c r="BS30" s="8">
        <v>371.4</v>
      </c>
      <c r="BT30" s="8">
        <v>367.7</v>
      </c>
      <c r="BU30" s="8">
        <v>382.7</v>
      </c>
      <c r="BV30" s="8">
        <v>391.7</v>
      </c>
      <c r="BW30" s="8">
        <v>412.7</v>
      </c>
      <c r="BX30" s="8">
        <v>456.8</v>
      </c>
      <c r="BY30" s="8">
        <v>519.9</v>
      </c>
      <c r="BZ30" s="8">
        <v>570.20000000000005</v>
      </c>
      <c r="CA30" s="8">
        <v>608.29999999999995</v>
      </c>
      <c r="CB30" s="8">
        <v>642.4</v>
      </c>
      <c r="CC30" s="8">
        <v>678.7</v>
      </c>
      <c r="CD30" s="8">
        <v>754.1</v>
      </c>
      <c r="CE30" s="8">
        <v>788.3</v>
      </c>
      <c r="CF30" s="8">
        <v>832.8</v>
      </c>
      <c r="CG30" s="8">
        <v>836.9</v>
      </c>
      <c r="CH30" s="8">
        <v>818</v>
      </c>
      <c r="CI30" s="8">
        <v>769.9</v>
      </c>
      <c r="CJ30" s="8">
        <v>761.4</v>
      </c>
    </row>
    <row r="31" spans="1:88" x14ac:dyDescent="0.2">
      <c r="A31" s="8" t="s">
        <v>139</v>
      </c>
      <c r="B31" s="8" t="s">
        <v>140</v>
      </c>
      <c r="C31" s="8">
        <v>0.8</v>
      </c>
      <c r="D31" s="8">
        <v>0.9</v>
      </c>
      <c r="E31" s="8">
        <v>1</v>
      </c>
      <c r="F31" s="8">
        <v>1</v>
      </c>
      <c r="G31" s="8">
        <v>1.5</v>
      </c>
      <c r="H31" s="8">
        <v>2.5</v>
      </c>
      <c r="I31" s="8">
        <v>2.4</v>
      </c>
      <c r="J31" s="8">
        <v>4.4000000000000004</v>
      </c>
      <c r="K31" s="8">
        <v>3.8</v>
      </c>
      <c r="L31" s="8">
        <v>4.4000000000000004</v>
      </c>
      <c r="M31" s="8">
        <v>4.5999999999999996</v>
      </c>
      <c r="N31" s="8">
        <v>4</v>
      </c>
      <c r="O31" s="8">
        <v>3.7</v>
      </c>
      <c r="P31" s="8">
        <v>3.2</v>
      </c>
      <c r="Q31" s="8">
        <v>2.7</v>
      </c>
      <c r="R31" s="8">
        <v>2.8</v>
      </c>
      <c r="S31" s="8">
        <v>2.4</v>
      </c>
      <c r="T31" s="8">
        <v>4</v>
      </c>
      <c r="U31" s="8">
        <v>4.5999999999999996</v>
      </c>
      <c r="V31" s="8">
        <v>6.1</v>
      </c>
      <c r="W31" s="8">
        <v>8.1</v>
      </c>
      <c r="X31" s="8">
        <v>6.8</v>
      </c>
      <c r="Y31" s="8">
        <v>6.2</v>
      </c>
      <c r="Z31" s="8">
        <v>7.4</v>
      </c>
      <c r="AA31" s="8">
        <v>9.1</v>
      </c>
      <c r="AB31" s="8">
        <v>8.8000000000000007</v>
      </c>
      <c r="AC31" s="8">
        <v>8.6</v>
      </c>
      <c r="AD31" s="8">
        <v>8.1</v>
      </c>
      <c r="AE31" s="8">
        <v>8.5</v>
      </c>
      <c r="AF31" s="8">
        <v>9.3000000000000007</v>
      </c>
      <c r="AG31" s="8">
        <v>12.6</v>
      </c>
      <c r="AH31" s="8">
        <v>11.9</v>
      </c>
      <c r="AI31" s="8">
        <v>12.8</v>
      </c>
      <c r="AJ31" s="8">
        <v>15.8</v>
      </c>
      <c r="AK31" s="8">
        <v>17.8</v>
      </c>
      <c r="AL31" s="8">
        <v>20.5</v>
      </c>
      <c r="AM31" s="8">
        <v>22.6</v>
      </c>
      <c r="AN31" s="8">
        <v>24.1</v>
      </c>
      <c r="AO31" s="8">
        <v>24.9</v>
      </c>
      <c r="AP31" s="8">
        <v>26.6</v>
      </c>
      <c r="AQ31" s="8">
        <v>29.1</v>
      </c>
      <c r="AR31" s="8">
        <v>32</v>
      </c>
      <c r="AS31" s="8">
        <v>36.4</v>
      </c>
      <c r="AT31" s="8">
        <v>40.9</v>
      </c>
      <c r="AU31" s="8">
        <v>43.5</v>
      </c>
      <c r="AV31" s="8">
        <v>48.9</v>
      </c>
      <c r="AW31" s="8">
        <v>55.8</v>
      </c>
      <c r="AX31" s="8">
        <v>60</v>
      </c>
      <c r="AY31" s="8">
        <v>66</v>
      </c>
      <c r="AZ31" s="8">
        <v>73.7</v>
      </c>
      <c r="BA31" s="8">
        <v>79.900000000000006</v>
      </c>
      <c r="BB31" s="8">
        <v>91.4</v>
      </c>
      <c r="BC31" s="8">
        <v>100.5</v>
      </c>
      <c r="BD31" s="8">
        <v>102.8</v>
      </c>
      <c r="BE31" s="8">
        <v>110.8</v>
      </c>
      <c r="BF31" s="8">
        <v>113</v>
      </c>
      <c r="BG31" s="8">
        <v>123.3</v>
      </c>
      <c r="BH31" s="8">
        <v>129.19999999999999</v>
      </c>
      <c r="BI31" s="8">
        <v>130.30000000000001</v>
      </c>
      <c r="BJ31" s="8">
        <v>129.19999999999999</v>
      </c>
      <c r="BK31" s="8">
        <v>142.69999999999999</v>
      </c>
      <c r="BL31" s="8">
        <v>157.30000000000001</v>
      </c>
      <c r="BM31" s="8">
        <v>168.8</v>
      </c>
      <c r="BN31" s="8">
        <v>181.9</v>
      </c>
      <c r="BO31" s="8">
        <v>188.3</v>
      </c>
      <c r="BP31" s="8">
        <v>192.4</v>
      </c>
      <c r="BQ31" s="8">
        <v>199.3</v>
      </c>
      <c r="BR31" s="8">
        <v>201.7</v>
      </c>
      <c r="BS31" s="8">
        <v>211</v>
      </c>
      <c r="BT31" s="8">
        <v>216.4</v>
      </c>
      <c r="BU31" s="8">
        <v>227.7</v>
      </c>
      <c r="BV31" s="8">
        <v>240.7</v>
      </c>
      <c r="BW31" s="8">
        <v>256.5</v>
      </c>
      <c r="BX31" s="8">
        <v>283.8</v>
      </c>
      <c r="BY31" s="8">
        <v>304.89999999999998</v>
      </c>
      <c r="BZ31" s="8">
        <v>322.10000000000002</v>
      </c>
      <c r="CA31" s="8">
        <v>338.1</v>
      </c>
      <c r="CB31" s="8">
        <v>359.6</v>
      </c>
      <c r="CC31" s="8">
        <v>371</v>
      </c>
      <c r="CD31" s="8">
        <v>401.5</v>
      </c>
      <c r="CE31" s="8">
        <v>429.4</v>
      </c>
      <c r="CF31" s="8">
        <v>471.1</v>
      </c>
      <c r="CG31" s="8">
        <v>466.5</v>
      </c>
      <c r="CH31" s="8">
        <v>473.4</v>
      </c>
      <c r="CI31" s="8">
        <v>461.6</v>
      </c>
      <c r="CJ31" s="8">
        <v>457.6</v>
      </c>
    </row>
    <row r="32" spans="1:88" x14ac:dyDescent="0.2">
      <c r="A32" s="8" t="s">
        <v>141</v>
      </c>
      <c r="B32" s="8" t="s">
        <v>142</v>
      </c>
      <c r="C32" s="8">
        <v>7.7</v>
      </c>
      <c r="D32" s="8">
        <v>8.3000000000000007</v>
      </c>
      <c r="E32" s="8">
        <v>8.1</v>
      </c>
      <c r="F32" s="8">
        <v>7</v>
      </c>
      <c r="G32" s="8">
        <v>6.5</v>
      </c>
      <c r="H32" s="8">
        <v>7.3</v>
      </c>
      <c r="I32" s="8">
        <v>7.6</v>
      </c>
      <c r="J32" s="8">
        <v>7.7</v>
      </c>
      <c r="K32" s="8">
        <v>7.9</v>
      </c>
      <c r="L32" s="8">
        <v>8.3000000000000007</v>
      </c>
      <c r="M32" s="8">
        <v>9</v>
      </c>
      <c r="N32" s="8">
        <v>8.8000000000000007</v>
      </c>
      <c r="O32" s="8">
        <v>8.8000000000000007</v>
      </c>
      <c r="P32" s="8">
        <v>8.8000000000000007</v>
      </c>
      <c r="Q32" s="8">
        <v>8.6</v>
      </c>
      <c r="R32" s="8">
        <v>8.6</v>
      </c>
      <c r="S32" s="8">
        <v>9.3000000000000007</v>
      </c>
      <c r="T32" s="8">
        <v>11.1</v>
      </c>
      <c r="U32" s="8">
        <v>14.2</v>
      </c>
      <c r="V32" s="8">
        <v>16.899999999999999</v>
      </c>
      <c r="W32" s="8">
        <v>19.600000000000001</v>
      </c>
      <c r="X32" s="8">
        <v>21.3</v>
      </c>
      <c r="Y32" s="8">
        <v>23.6</v>
      </c>
      <c r="Z32" s="8">
        <v>25</v>
      </c>
      <c r="AA32" s="8">
        <v>26.7</v>
      </c>
      <c r="AB32" s="8">
        <v>29.5</v>
      </c>
      <c r="AC32" s="8">
        <v>32.200000000000003</v>
      </c>
      <c r="AD32" s="8">
        <v>35.4</v>
      </c>
      <c r="AE32" s="8">
        <v>39.1</v>
      </c>
      <c r="AF32" s="8">
        <v>43</v>
      </c>
      <c r="AG32" s="8">
        <v>45.3</v>
      </c>
      <c r="AH32" s="8">
        <v>48.2</v>
      </c>
      <c r="AI32" s="8">
        <v>52.5</v>
      </c>
      <c r="AJ32" s="8">
        <v>55.4</v>
      </c>
      <c r="AK32" s="8">
        <v>60</v>
      </c>
      <c r="AL32" s="8">
        <v>65.3</v>
      </c>
      <c r="AM32" s="8">
        <v>71.7</v>
      </c>
      <c r="AN32" s="8">
        <v>79.8</v>
      </c>
      <c r="AO32" s="8">
        <v>88.1</v>
      </c>
      <c r="AP32" s="8">
        <v>98.8</v>
      </c>
      <c r="AQ32" s="8">
        <v>109.3</v>
      </c>
      <c r="AR32" s="8">
        <v>121.4</v>
      </c>
      <c r="AS32" s="8">
        <v>134.9</v>
      </c>
      <c r="AT32" s="8">
        <v>146.69999999999999</v>
      </c>
      <c r="AU32" s="8">
        <v>160.80000000000001</v>
      </c>
      <c r="AV32" s="8">
        <v>185</v>
      </c>
      <c r="AW32" s="8">
        <v>210.2</v>
      </c>
      <c r="AX32" s="8">
        <v>222.1</v>
      </c>
      <c r="AY32" s="8">
        <v>237</v>
      </c>
      <c r="AZ32" s="8">
        <v>260.7</v>
      </c>
      <c r="BA32" s="8">
        <v>287.8</v>
      </c>
      <c r="BB32" s="8">
        <v>318.5</v>
      </c>
      <c r="BC32" s="8">
        <v>343</v>
      </c>
      <c r="BD32" s="8">
        <v>364.4</v>
      </c>
      <c r="BE32" s="8">
        <v>385.6</v>
      </c>
      <c r="BF32" s="8">
        <v>417.5</v>
      </c>
      <c r="BG32" s="8">
        <v>459.2</v>
      </c>
      <c r="BH32" s="8">
        <v>496.1</v>
      </c>
      <c r="BI32" s="8">
        <v>530.5</v>
      </c>
      <c r="BJ32" s="8">
        <v>569.29999999999995</v>
      </c>
      <c r="BK32" s="8">
        <v>620.5</v>
      </c>
      <c r="BL32" s="8">
        <v>678.3</v>
      </c>
      <c r="BM32" s="8">
        <v>717.4</v>
      </c>
      <c r="BN32" s="8">
        <v>758.8</v>
      </c>
      <c r="BO32" s="8">
        <v>787.7</v>
      </c>
      <c r="BP32" s="8">
        <v>831.1</v>
      </c>
      <c r="BQ32" s="8">
        <v>876.8</v>
      </c>
      <c r="BR32" s="8">
        <v>918.2</v>
      </c>
      <c r="BS32" s="8">
        <v>971.8</v>
      </c>
      <c r="BT32" s="8">
        <v>1029.4000000000001</v>
      </c>
      <c r="BU32" s="8">
        <v>1115.5999999999999</v>
      </c>
      <c r="BV32" s="8">
        <v>1202</v>
      </c>
      <c r="BW32" s="8">
        <v>1289.5</v>
      </c>
      <c r="BX32" s="8">
        <v>1354.3</v>
      </c>
      <c r="BY32" s="8">
        <v>1396</v>
      </c>
      <c r="BZ32" s="8">
        <v>1465</v>
      </c>
      <c r="CA32" s="8">
        <v>1547.4</v>
      </c>
      <c r="CB32" s="8">
        <v>1640.2</v>
      </c>
      <c r="CC32" s="8">
        <v>1752.2</v>
      </c>
      <c r="CD32" s="8">
        <v>1847.6</v>
      </c>
      <c r="CE32" s="8">
        <v>1871.4</v>
      </c>
      <c r="CF32" s="8">
        <v>1870.2</v>
      </c>
      <c r="CG32" s="8">
        <v>1865.3</v>
      </c>
      <c r="CH32" s="8">
        <v>1877.8</v>
      </c>
      <c r="CI32" s="8">
        <v>1912.4</v>
      </c>
      <c r="CJ32" s="8">
        <v>1955.5</v>
      </c>
    </row>
  </sheetData>
  <mergeCells count="4">
    <mergeCell ref="A1:CJ1"/>
    <mergeCell ref="A2:CJ2"/>
    <mergeCell ref="A3:CJ3"/>
    <mergeCell ref="A4:CJ4"/>
  </mergeCells>
  <pageMargins left="0.75" right="0.75" top="1" bottom="1" header="0.5" footer="0.5"/>
  <pageSetup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35"/>
  <sheetViews>
    <sheetView workbookViewId="0">
      <pane ySplit="6" topLeftCell="A7" activePane="bottomLeft" state="frozen"/>
      <selection pane="bottomLeft" activeCell="AV53" sqref="AV53"/>
    </sheetView>
  </sheetViews>
  <sheetFormatPr defaultRowHeight="12.75" x14ac:dyDescent="0.2"/>
  <cols>
    <col min="2" max="2" width="58" bestFit="1" customWidth="1"/>
  </cols>
  <sheetData>
    <row r="1" spans="1:88" ht="18" x14ac:dyDescent="0.25">
      <c r="A1" s="43" t="s">
        <v>0</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row>
    <row r="2" spans="1:88" ht="16.5" x14ac:dyDescent="0.25">
      <c r="A2" s="44"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row>
    <row r="3" spans="1:88" x14ac:dyDescent="0.2">
      <c r="A3" s="41" t="s">
        <v>2</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row>
    <row r="4" spans="1:88" x14ac:dyDescent="0.2">
      <c r="A4" s="41" t="s">
        <v>3</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row>
    <row r="6" spans="1:88" x14ac:dyDescent="0.2">
      <c r="A6" s="39" t="s">
        <v>4</v>
      </c>
      <c r="B6" s="39" t="s">
        <v>5</v>
      </c>
      <c r="C6" s="39" t="s">
        <v>6</v>
      </c>
      <c r="D6" s="39" t="s">
        <v>7</v>
      </c>
      <c r="E6" s="39" t="s">
        <v>8</v>
      </c>
      <c r="F6" s="39" t="s">
        <v>9</v>
      </c>
      <c r="G6" s="39" t="s">
        <v>10</v>
      </c>
      <c r="H6" s="39" t="s">
        <v>11</v>
      </c>
      <c r="I6" s="39" t="s">
        <v>12</v>
      </c>
      <c r="J6" s="39" t="s">
        <v>13</v>
      </c>
      <c r="K6" s="39" t="s">
        <v>14</v>
      </c>
      <c r="L6" s="39" t="s">
        <v>15</v>
      </c>
      <c r="M6" s="39" t="s">
        <v>16</v>
      </c>
      <c r="N6" s="39" t="s">
        <v>17</v>
      </c>
      <c r="O6" s="39" t="s">
        <v>18</v>
      </c>
      <c r="P6" s="39" t="s">
        <v>19</v>
      </c>
      <c r="Q6" s="39" t="s">
        <v>20</v>
      </c>
      <c r="R6" s="39" t="s">
        <v>21</v>
      </c>
      <c r="S6" s="39" t="s">
        <v>22</v>
      </c>
      <c r="T6" s="39" t="s">
        <v>23</v>
      </c>
      <c r="U6" s="39" t="s">
        <v>24</v>
      </c>
      <c r="V6" s="39" t="s">
        <v>25</v>
      </c>
      <c r="W6" s="39" t="s">
        <v>26</v>
      </c>
      <c r="X6" s="39" t="s">
        <v>27</v>
      </c>
      <c r="Y6" s="39" t="s">
        <v>28</v>
      </c>
      <c r="Z6" s="39" t="s">
        <v>29</v>
      </c>
      <c r="AA6" s="39" t="s">
        <v>30</v>
      </c>
      <c r="AB6" s="39" t="s">
        <v>31</v>
      </c>
      <c r="AC6" s="39" t="s">
        <v>32</v>
      </c>
      <c r="AD6" s="39" t="s">
        <v>33</v>
      </c>
      <c r="AE6" s="39" t="s">
        <v>34</v>
      </c>
      <c r="AF6" s="39" t="s">
        <v>35</v>
      </c>
      <c r="AG6" s="39" t="s">
        <v>36</v>
      </c>
      <c r="AH6" s="39" t="s">
        <v>37</v>
      </c>
      <c r="AI6" s="39" t="s">
        <v>38</v>
      </c>
      <c r="AJ6" s="39" t="s">
        <v>39</v>
      </c>
      <c r="AK6" s="39" t="s">
        <v>40</v>
      </c>
      <c r="AL6" s="39" t="s">
        <v>41</v>
      </c>
      <c r="AM6" s="39" t="s">
        <v>42</v>
      </c>
      <c r="AN6" s="39" t="s">
        <v>43</v>
      </c>
      <c r="AO6" s="39" t="s">
        <v>44</v>
      </c>
      <c r="AP6" s="39" t="s">
        <v>45</v>
      </c>
      <c r="AQ6" s="39" t="s">
        <v>46</v>
      </c>
      <c r="AR6" s="39" t="s">
        <v>47</v>
      </c>
      <c r="AS6" s="39" t="s">
        <v>48</v>
      </c>
      <c r="AT6" s="39" t="s">
        <v>49</v>
      </c>
      <c r="AU6" s="39" t="s">
        <v>50</v>
      </c>
      <c r="AV6" s="39" t="s">
        <v>51</v>
      </c>
      <c r="AW6" s="39" t="s">
        <v>52</v>
      </c>
      <c r="AX6" s="39" t="s">
        <v>53</v>
      </c>
      <c r="AY6" s="39" t="s">
        <v>54</v>
      </c>
      <c r="AZ6" s="39" t="s">
        <v>55</v>
      </c>
      <c r="BA6" s="39" t="s">
        <v>56</v>
      </c>
      <c r="BB6" s="39" t="s">
        <v>57</v>
      </c>
      <c r="BC6" s="39" t="s">
        <v>58</v>
      </c>
      <c r="BD6" s="39" t="s">
        <v>59</v>
      </c>
      <c r="BE6" s="39" t="s">
        <v>60</v>
      </c>
      <c r="BF6" s="39" t="s">
        <v>61</v>
      </c>
      <c r="BG6" s="39" t="s">
        <v>62</v>
      </c>
      <c r="BH6" s="39" t="s">
        <v>63</v>
      </c>
      <c r="BI6" s="39" t="s">
        <v>64</v>
      </c>
      <c r="BJ6" s="39" t="s">
        <v>65</v>
      </c>
      <c r="BK6" s="39" t="s">
        <v>66</v>
      </c>
      <c r="BL6" s="39" t="s">
        <v>67</v>
      </c>
      <c r="BM6" s="39" t="s">
        <v>68</v>
      </c>
      <c r="BN6" s="39" t="s">
        <v>69</v>
      </c>
      <c r="BO6" s="39" t="s">
        <v>70</v>
      </c>
      <c r="BP6" s="39" t="s">
        <v>71</v>
      </c>
      <c r="BQ6" s="39" t="s">
        <v>72</v>
      </c>
      <c r="BR6" s="39" t="s">
        <v>73</v>
      </c>
      <c r="BS6" s="39" t="s">
        <v>74</v>
      </c>
      <c r="BT6" s="39" t="s">
        <v>75</v>
      </c>
      <c r="BU6" s="39" t="s">
        <v>76</v>
      </c>
      <c r="BV6" s="39" t="s">
        <v>77</v>
      </c>
      <c r="BW6" s="39" t="s">
        <v>78</v>
      </c>
      <c r="BX6" s="39" t="s">
        <v>79</v>
      </c>
      <c r="BY6" s="39" t="s">
        <v>80</v>
      </c>
      <c r="BZ6" s="39" t="s">
        <v>81</v>
      </c>
      <c r="CA6" s="39" t="s">
        <v>82</v>
      </c>
      <c r="CB6" s="39" t="s">
        <v>83</v>
      </c>
      <c r="CC6" s="39" t="s">
        <v>84</v>
      </c>
      <c r="CD6" s="39" t="s">
        <v>85</v>
      </c>
      <c r="CE6" s="39" t="s">
        <v>86</v>
      </c>
      <c r="CF6" s="39" t="s">
        <v>87</v>
      </c>
      <c r="CG6" s="39" t="s">
        <v>88</v>
      </c>
      <c r="CH6" s="39" t="s">
        <v>89</v>
      </c>
      <c r="CI6" s="39" t="s">
        <v>90</v>
      </c>
      <c r="CJ6" s="39" t="s">
        <v>91</v>
      </c>
    </row>
    <row r="7" spans="1:88" x14ac:dyDescent="0.2">
      <c r="A7" t="s">
        <v>92</v>
      </c>
      <c r="B7" s="2" t="s">
        <v>93</v>
      </c>
      <c r="C7">
        <v>1056.5999999999999</v>
      </c>
      <c r="D7">
        <v>966.7</v>
      </c>
      <c r="E7">
        <v>904.8</v>
      </c>
      <c r="F7">
        <v>788.2</v>
      </c>
      <c r="G7">
        <v>778.3</v>
      </c>
      <c r="H7">
        <v>862.2</v>
      </c>
      <c r="I7">
        <v>939</v>
      </c>
      <c r="J7">
        <v>1060.5</v>
      </c>
      <c r="K7">
        <v>1114.5999999999999</v>
      </c>
      <c r="L7">
        <v>1077.7</v>
      </c>
      <c r="M7">
        <v>1163.5999999999999</v>
      </c>
      <c r="N7">
        <v>1266.0999999999999</v>
      </c>
      <c r="O7">
        <v>1490.3</v>
      </c>
      <c r="P7">
        <v>1771.8</v>
      </c>
      <c r="Q7">
        <v>2073.6999999999998</v>
      </c>
      <c r="R7">
        <v>2239.4</v>
      </c>
      <c r="S7">
        <v>2217.8000000000002</v>
      </c>
      <c r="T7">
        <v>1960.9</v>
      </c>
      <c r="U7">
        <v>1939.4</v>
      </c>
      <c r="V7">
        <v>2020</v>
      </c>
      <c r="W7">
        <v>2008.9</v>
      </c>
      <c r="X7">
        <v>2184</v>
      </c>
      <c r="Y7">
        <v>2360</v>
      </c>
      <c r="Z7">
        <v>2456.1</v>
      </c>
      <c r="AA7">
        <v>2571.4</v>
      </c>
      <c r="AB7">
        <v>2556.9</v>
      </c>
      <c r="AC7">
        <v>2739</v>
      </c>
      <c r="AD7">
        <v>2797.4</v>
      </c>
      <c r="AE7">
        <v>2856.3</v>
      </c>
      <c r="AF7">
        <v>2835.3</v>
      </c>
      <c r="AG7">
        <v>3031</v>
      </c>
      <c r="AH7">
        <v>3108.7</v>
      </c>
      <c r="AI7">
        <v>3188.1</v>
      </c>
      <c r="AJ7">
        <v>3383.1</v>
      </c>
      <c r="AK7">
        <v>3530.4</v>
      </c>
      <c r="AL7">
        <v>3734</v>
      </c>
      <c r="AM7">
        <v>3976.7</v>
      </c>
      <c r="AN7">
        <v>4238.8999999999996</v>
      </c>
      <c r="AO7">
        <v>4355.2</v>
      </c>
      <c r="AP7">
        <v>4569</v>
      </c>
      <c r="AQ7">
        <v>4712.5</v>
      </c>
      <c r="AR7">
        <v>4722</v>
      </c>
      <c r="AS7">
        <v>4877.6000000000004</v>
      </c>
      <c r="AT7">
        <v>5134.3</v>
      </c>
      <c r="AU7">
        <v>5424.1</v>
      </c>
      <c r="AV7">
        <v>5396</v>
      </c>
      <c r="AW7">
        <v>5385.4</v>
      </c>
      <c r="AX7">
        <v>5675.4</v>
      </c>
      <c r="AY7">
        <v>5937</v>
      </c>
      <c r="AZ7">
        <v>6267.2</v>
      </c>
      <c r="BA7">
        <v>6466.2</v>
      </c>
      <c r="BB7">
        <v>6450.4</v>
      </c>
      <c r="BC7">
        <v>6617.7</v>
      </c>
      <c r="BD7">
        <v>6491.3</v>
      </c>
      <c r="BE7">
        <v>6792</v>
      </c>
      <c r="BF7">
        <v>7285</v>
      </c>
      <c r="BG7">
        <v>7593.8</v>
      </c>
      <c r="BH7">
        <v>7860.5</v>
      </c>
      <c r="BI7">
        <v>8132.6</v>
      </c>
      <c r="BJ7">
        <v>8474.5</v>
      </c>
      <c r="BK7">
        <v>8786.4</v>
      </c>
      <c r="BL7">
        <v>8955</v>
      </c>
      <c r="BM7">
        <v>8948.4</v>
      </c>
      <c r="BN7">
        <v>9266.6</v>
      </c>
      <c r="BO7">
        <v>9521</v>
      </c>
      <c r="BP7">
        <v>9905.4</v>
      </c>
      <c r="BQ7">
        <v>10174.799999999999</v>
      </c>
      <c r="BR7">
        <v>10561</v>
      </c>
      <c r="BS7">
        <v>11034.9</v>
      </c>
      <c r="BT7">
        <v>11525.9</v>
      </c>
      <c r="BU7">
        <v>12065.9</v>
      </c>
      <c r="BV7">
        <v>12559.7</v>
      </c>
      <c r="BW7">
        <v>12682.2</v>
      </c>
      <c r="BX7">
        <v>12908.8</v>
      </c>
      <c r="BY7">
        <v>13271.1</v>
      </c>
      <c r="BZ7">
        <v>13773.5</v>
      </c>
      <c r="CA7">
        <v>14234.2</v>
      </c>
      <c r="CB7">
        <v>14613.8</v>
      </c>
      <c r="CC7">
        <v>14873.7</v>
      </c>
      <c r="CD7">
        <v>14830.4</v>
      </c>
      <c r="CE7">
        <v>14418.7</v>
      </c>
      <c r="CF7">
        <v>14783.8</v>
      </c>
      <c r="CG7">
        <v>15020.6</v>
      </c>
      <c r="CH7">
        <v>15369.2</v>
      </c>
      <c r="CI7">
        <v>15710.3</v>
      </c>
      <c r="CJ7">
        <v>16089.8</v>
      </c>
    </row>
    <row r="8" spans="1:88" x14ac:dyDescent="0.2">
      <c r="A8" t="s">
        <v>94</v>
      </c>
      <c r="B8" s="2" t="s">
        <v>95</v>
      </c>
      <c r="C8">
        <v>781</v>
      </c>
      <c r="D8">
        <v>739.1</v>
      </c>
      <c r="E8">
        <v>716.1</v>
      </c>
      <c r="F8">
        <v>651.9</v>
      </c>
      <c r="G8">
        <v>637.6</v>
      </c>
      <c r="H8">
        <v>683.1</v>
      </c>
      <c r="I8">
        <v>724.6</v>
      </c>
      <c r="J8">
        <v>798.3</v>
      </c>
      <c r="K8">
        <v>827.8</v>
      </c>
      <c r="L8">
        <v>814.6</v>
      </c>
      <c r="M8">
        <v>860.1</v>
      </c>
      <c r="N8">
        <v>904.7</v>
      </c>
      <c r="O8">
        <v>968.6</v>
      </c>
      <c r="P8">
        <v>945.7</v>
      </c>
      <c r="Q8">
        <v>972</v>
      </c>
      <c r="R8">
        <v>999.7</v>
      </c>
      <c r="S8">
        <v>1061.5</v>
      </c>
      <c r="T8">
        <v>1193.5999999999999</v>
      </c>
      <c r="U8">
        <v>1216.4000000000001</v>
      </c>
      <c r="V8">
        <v>1243.9000000000001</v>
      </c>
      <c r="W8">
        <v>1278.5</v>
      </c>
      <c r="X8">
        <v>1360.5</v>
      </c>
      <c r="Y8">
        <v>1381.7</v>
      </c>
      <c r="Z8">
        <v>1425.3</v>
      </c>
      <c r="AA8">
        <v>1493.3</v>
      </c>
      <c r="AB8">
        <v>1524.7</v>
      </c>
      <c r="AC8">
        <v>1637.3</v>
      </c>
      <c r="AD8">
        <v>1685.1</v>
      </c>
      <c r="AE8">
        <v>1726.8</v>
      </c>
      <c r="AF8">
        <v>1741.7</v>
      </c>
      <c r="AG8">
        <v>1840.5</v>
      </c>
      <c r="AH8">
        <v>1891</v>
      </c>
      <c r="AI8">
        <v>1929.9</v>
      </c>
      <c r="AJ8">
        <v>2025.4</v>
      </c>
      <c r="AK8">
        <v>2108.8000000000002</v>
      </c>
      <c r="AL8">
        <v>2234.4</v>
      </c>
      <c r="AM8">
        <v>2376</v>
      </c>
      <c r="AN8">
        <v>2510.6</v>
      </c>
      <c r="AO8">
        <v>2585.6</v>
      </c>
      <c r="AP8">
        <v>2734</v>
      </c>
      <c r="AQ8">
        <v>2836.2</v>
      </c>
      <c r="AR8">
        <v>2903</v>
      </c>
      <c r="AS8">
        <v>3013.8</v>
      </c>
      <c r="AT8">
        <v>3198.7</v>
      </c>
      <c r="AU8">
        <v>3357.2</v>
      </c>
      <c r="AV8">
        <v>3329.5</v>
      </c>
      <c r="AW8">
        <v>3405.1</v>
      </c>
      <c r="AX8">
        <v>3595</v>
      </c>
      <c r="AY8">
        <v>3746.5</v>
      </c>
      <c r="AZ8">
        <v>3911.2</v>
      </c>
      <c r="BA8">
        <v>4004.1</v>
      </c>
      <c r="BB8">
        <v>3991.5</v>
      </c>
      <c r="BC8">
        <v>4050.8</v>
      </c>
      <c r="BD8">
        <v>4108.3999999999996</v>
      </c>
      <c r="BE8">
        <v>4342.6000000000004</v>
      </c>
      <c r="BF8">
        <v>4571.6000000000004</v>
      </c>
      <c r="BG8">
        <v>4811.8999999999996</v>
      </c>
      <c r="BH8">
        <v>5014</v>
      </c>
      <c r="BI8">
        <v>5183.6000000000004</v>
      </c>
      <c r="BJ8">
        <v>5400.5</v>
      </c>
      <c r="BK8">
        <v>5558.1</v>
      </c>
      <c r="BL8">
        <v>5672.6</v>
      </c>
      <c r="BM8">
        <v>5685.6</v>
      </c>
      <c r="BN8">
        <v>5896.5</v>
      </c>
      <c r="BO8">
        <v>6101.4</v>
      </c>
      <c r="BP8">
        <v>6338</v>
      </c>
      <c r="BQ8">
        <v>6527.6</v>
      </c>
      <c r="BR8">
        <v>6755.6</v>
      </c>
      <c r="BS8">
        <v>7009.9</v>
      </c>
      <c r="BT8">
        <v>7384.7</v>
      </c>
      <c r="BU8">
        <v>7775.9</v>
      </c>
      <c r="BV8">
        <v>8170.7</v>
      </c>
      <c r="BW8">
        <v>8382.6</v>
      </c>
      <c r="BX8">
        <v>8598.7999999999993</v>
      </c>
      <c r="BY8">
        <v>8867.6</v>
      </c>
      <c r="BZ8">
        <v>9208.2000000000007</v>
      </c>
      <c r="CA8">
        <v>9531.7999999999993</v>
      </c>
      <c r="CB8">
        <v>9821.7000000000007</v>
      </c>
      <c r="CC8">
        <v>10041.6</v>
      </c>
      <c r="CD8">
        <v>10007.200000000001</v>
      </c>
      <c r="CE8">
        <v>9847</v>
      </c>
      <c r="CF8">
        <v>10036.299999999999</v>
      </c>
      <c r="CG8">
        <v>10263.5</v>
      </c>
      <c r="CH8">
        <v>10449.700000000001</v>
      </c>
      <c r="CI8">
        <v>10699.7</v>
      </c>
      <c r="CJ8">
        <v>10967.8</v>
      </c>
    </row>
    <row r="9" spans="1:88" x14ac:dyDescent="0.2">
      <c r="A9" t="s">
        <v>96</v>
      </c>
      <c r="B9" t="s">
        <v>97</v>
      </c>
      <c r="C9" t="s">
        <v>98</v>
      </c>
      <c r="D9" t="s">
        <v>98</v>
      </c>
      <c r="E9" t="s">
        <v>98</v>
      </c>
      <c r="F9" t="s">
        <v>98</v>
      </c>
      <c r="G9" t="s">
        <v>98</v>
      </c>
      <c r="H9" t="s">
        <v>98</v>
      </c>
      <c r="I9" t="s">
        <v>98</v>
      </c>
      <c r="J9" t="s">
        <v>98</v>
      </c>
      <c r="K9" t="s">
        <v>98</v>
      </c>
      <c r="L9" t="s">
        <v>98</v>
      </c>
      <c r="M9" t="s">
        <v>98</v>
      </c>
      <c r="N9" t="s">
        <v>98</v>
      </c>
      <c r="O9" t="s">
        <v>98</v>
      </c>
      <c r="P9" t="s">
        <v>98</v>
      </c>
      <c r="Q9" t="s">
        <v>98</v>
      </c>
      <c r="R9" t="s">
        <v>98</v>
      </c>
      <c r="S9" t="s">
        <v>98</v>
      </c>
      <c r="T9" t="s">
        <v>98</v>
      </c>
      <c r="U9" t="s">
        <v>98</v>
      </c>
      <c r="V9" t="s">
        <v>98</v>
      </c>
      <c r="W9" t="s">
        <v>98</v>
      </c>
      <c r="X9" t="s">
        <v>98</v>
      </c>
      <c r="Y9" t="s">
        <v>98</v>
      </c>
      <c r="Z9" t="s">
        <v>98</v>
      </c>
      <c r="AA9" t="s">
        <v>98</v>
      </c>
      <c r="AB9" t="s">
        <v>98</v>
      </c>
      <c r="AC9" t="s">
        <v>98</v>
      </c>
      <c r="AD9" t="s">
        <v>98</v>
      </c>
      <c r="AE9" t="s">
        <v>98</v>
      </c>
      <c r="AF9" t="s">
        <v>98</v>
      </c>
      <c r="AG9" t="s">
        <v>98</v>
      </c>
      <c r="AH9" t="s">
        <v>98</v>
      </c>
      <c r="AI9" t="s">
        <v>98</v>
      </c>
      <c r="AJ9" t="s">
        <v>98</v>
      </c>
      <c r="AK9" t="s">
        <v>98</v>
      </c>
      <c r="AL9" t="s">
        <v>98</v>
      </c>
      <c r="AM9" t="s">
        <v>98</v>
      </c>
      <c r="AN9" t="s">
        <v>98</v>
      </c>
      <c r="AO9" t="s">
        <v>98</v>
      </c>
      <c r="AP9" t="s">
        <v>98</v>
      </c>
      <c r="AQ9" t="s">
        <v>98</v>
      </c>
      <c r="AR9" t="s">
        <v>98</v>
      </c>
      <c r="AS9" t="s">
        <v>98</v>
      </c>
      <c r="AT9" t="s">
        <v>98</v>
      </c>
      <c r="AU9" t="s">
        <v>98</v>
      </c>
      <c r="AV9" t="s">
        <v>98</v>
      </c>
      <c r="AW9" t="s">
        <v>98</v>
      </c>
      <c r="AX9" t="s">
        <v>98</v>
      </c>
      <c r="AY9" t="s">
        <v>98</v>
      </c>
      <c r="AZ9" t="s">
        <v>98</v>
      </c>
      <c r="BA9" t="s">
        <v>98</v>
      </c>
      <c r="BB9" t="s">
        <v>98</v>
      </c>
      <c r="BC9" t="s">
        <v>98</v>
      </c>
      <c r="BD9" t="s">
        <v>98</v>
      </c>
      <c r="BE9" t="s">
        <v>98</v>
      </c>
      <c r="BF9" t="s">
        <v>98</v>
      </c>
      <c r="BG9" t="s">
        <v>98</v>
      </c>
      <c r="BH9" t="s">
        <v>98</v>
      </c>
      <c r="BI9" t="s">
        <v>98</v>
      </c>
      <c r="BJ9" t="s">
        <v>98</v>
      </c>
      <c r="BK9" t="s">
        <v>98</v>
      </c>
      <c r="BL9" t="s">
        <v>98</v>
      </c>
      <c r="BM9" t="s">
        <v>98</v>
      </c>
      <c r="BN9" t="s">
        <v>98</v>
      </c>
      <c r="BO9" t="s">
        <v>98</v>
      </c>
      <c r="BP9" t="s">
        <v>98</v>
      </c>
      <c r="BQ9" t="s">
        <v>98</v>
      </c>
      <c r="BR9" t="s">
        <v>98</v>
      </c>
      <c r="BS9" t="s">
        <v>98</v>
      </c>
      <c r="BT9" t="s">
        <v>98</v>
      </c>
      <c r="BU9">
        <v>2460.9</v>
      </c>
      <c r="BV9">
        <v>2588.3000000000002</v>
      </c>
      <c r="BW9">
        <v>2666.6</v>
      </c>
      <c r="BX9">
        <v>2770.2</v>
      </c>
      <c r="BY9">
        <v>2904.5</v>
      </c>
      <c r="BZ9">
        <v>3051.9</v>
      </c>
      <c r="CA9">
        <v>3177.2</v>
      </c>
      <c r="CB9">
        <v>3292.5</v>
      </c>
      <c r="CC9">
        <v>3381.8</v>
      </c>
      <c r="CD9">
        <v>3297.8</v>
      </c>
      <c r="CE9">
        <v>3198.4</v>
      </c>
      <c r="CF9">
        <v>3308.7</v>
      </c>
      <c r="CG9">
        <v>3411.8</v>
      </c>
      <c r="CH9">
        <v>3506.5</v>
      </c>
      <c r="CI9">
        <v>3626</v>
      </c>
      <c r="CJ9">
        <v>3752.2</v>
      </c>
    </row>
    <row r="10" spans="1:88" x14ac:dyDescent="0.2">
      <c r="A10" t="s">
        <v>99</v>
      </c>
      <c r="B10" t="s">
        <v>100</v>
      </c>
      <c r="C10" t="s">
        <v>98</v>
      </c>
      <c r="D10" t="s">
        <v>98</v>
      </c>
      <c r="E10" t="s">
        <v>98</v>
      </c>
      <c r="F10" t="s">
        <v>98</v>
      </c>
      <c r="G10" t="s">
        <v>98</v>
      </c>
      <c r="H10" t="s">
        <v>98</v>
      </c>
      <c r="I10" t="s">
        <v>98</v>
      </c>
      <c r="J10" t="s">
        <v>98</v>
      </c>
      <c r="K10" t="s">
        <v>98</v>
      </c>
      <c r="L10" t="s">
        <v>98</v>
      </c>
      <c r="M10" t="s">
        <v>98</v>
      </c>
      <c r="N10" t="s">
        <v>98</v>
      </c>
      <c r="O10" t="s">
        <v>98</v>
      </c>
      <c r="P10" t="s">
        <v>98</v>
      </c>
      <c r="Q10" t="s">
        <v>98</v>
      </c>
      <c r="R10" t="s">
        <v>98</v>
      </c>
      <c r="S10" t="s">
        <v>98</v>
      </c>
      <c r="T10" t="s">
        <v>98</v>
      </c>
      <c r="U10" t="s">
        <v>98</v>
      </c>
      <c r="V10" t="s">
        <v>98</v>
      </c>
      <c r="W10" t="s">
        <v>98</v>
      </c>
      <c r="X10" t="s">
        <v>98</v>
      </c>
      <c r="Y10" t="s">
        <v>98</v>
      </c>
      <c r="Z10" t="s">
        <v>98</v>
      </c>
      <c r="AA10" t="s">
        <v>98</v>
      </c>
      <c r="AB10" t="s">
        <v>98</v>
      </c>
      <c r="AC10" t="s">
        <v>98</v>
      </c>
      <c r="AD10" t="s">
        <v>98</v>
      </c>
      <c r="AE10" t="s">
        <v>98</v>
      </c>
      <c r="AF10" t="s">
        <v>98</v>
      </c>
      <c r="AG10" t="s">
        <v>98</v>
      </c>
      <c r="AH10" t="s">
        <v>98</v>
      </c>
      <c r="AI10" t="s">
        <v>98</v>
      </c>
      <c r="AJ10" t="s">
        <v>98</v>
      </c>
      <c r="AK10" t="s">
        <v>98</v>
      </c>
      <c r="AL10" t="s">
        <v>98</v>
      </c>
      <c r="AM10" t="s">
        <v>98</v>
      </c>
      <c r="AN10" t="s">
        <v>98</v>
      </c>
      <c r="AO10" t="s">
        <v>98</v>
      </c>
      <c r="AP10" t="s">
        <v>98</v>
      </c>
      <c r="AQ10" t="s">
        <v>98</v>
      </c>
      <c r="AR10" t="s">
        <v>98</v>
      </c>
      <c r="AS10" t="s">
        <v>98</v>
      </c>
      <c r="AT10" t="s">
        <v>98</v>
      </c>
      <c r="AU10" t="s">
        <v>98</v>
      </c>
      <c r="AV10" t="s">
        <v>98</v>
      </c>
      <c r="AW10" t="s">
        <v>98</v>
      </c>
      <c r="AX10" t="s">
        <v>98</v>
      </c>
      <c r="AY10" t="s">
        <v>98</v>
      </c>
      <c r="AZ10" t="s">
        <v>98</v>
      </c>
      <c r="BA10" t="s">
        <v>98</v>
      </c>
      <c r="BB10" t="s">
        <v>98</v>
      </c>
      <c r="BC10" t="s">
        <v>98</v>
      </c>
      <c r="BD10" t="s">
        <v>98</v>
      </c>
      <c r="BE10" t="s">
        <v>98</v>
      </c>
      <c r="BF10" t="s">
        <v>98</v>
      </c>
      <c r="BG10" t="s">
        <v>98</v>
      </c>
      <c r="BH10" t="s">
        <v>98</v>
      </c>
      <c r="BI10" t="s">
        <v>98</v>
      </c>
      <c r="BJ10" t="s">
        <v>98</v>
      </c>
      <c r="BK10" t="s">
        <v>98</v>
      </c>
      <c r="BL10" t="s">
        <v>98</v>
      </c>
      <c r="BM10" t="s">
        <v>98</v>
      </c>
      <c r="BN10" t="s">
        <v>98</v>
      </c>
      <c r="BO10" t="s">
        <v>98</v>
      </c>
      <c r="BP10" t="s">
        <v>98</v>
      </c>
      <c r="BQ10" t="s">
        <v>98</v>
      </c>
      <c r="BR10" t="s">
        <v>98</v>
      </c>
      <c r="BS10" t="s">
        <v>98</v>
      </c>
      <c r="BT10" t="s">
        <v>98</v>
      </c>
      <c r="BU10">
        <v>698.3</v>
      </c>
      <c r="BV10">
        <v>758.3</v>
      </c>
      <c r="BW10">
        <v>798</v>
      </c>
      <c r="BX10">
        <v>856.6</v>
      </c>
      <c r="BY10">
        <v>917.6</v>
      </c>
      <c r="BZ10">
        <v>992.9</v>
      </c>
      <c r="CA10">
        <v>1046.9000000000001</v>
      </c>
      <c r="CB10">
        <v>1091.5</v>
      </c>
      <c r="CC10">
        <v>1141.7</v>
      </c>
      <c r="CD10">
        <v>1083.2</v>
      </c>
      <c r="CE10">
        <v>1023.3</v>
      </c>
      <c r="CF10">
        <v>1085.7</v>
      </c>
      <c r="CG10">
        <v>1151.5</v>
      </c>
      <c r="CH10">
        <v>1235.7</v>
      </c>
      <c r="CI10">
        <v>1319</v>
      </c>
      <c r="CJ10">
        <v>1411.1</v>
      </c>
    </row>
    <row r="11" spans="1:88" x14ac:dyDescent="0.2">
      <c r="A11" t="s">
        <v>101</v>
      </c>
      <c r="B11" t="s">
        <v>102</v>
      </c>
      <c r="C11" t="s">
        <v>98</v>
      </c>
      <c r="D11" t="s">
        <v>98</v>
      </c>
      <c r="E11" t="s">
        <v>98</v>
      </c>
      <c r="F11" t="s">
        <v>98</v>
      </c>
      <c r="G11" t="s">
        <v>98</v>
      </c>
      <c r="H11" t="s">
        <v>98</v>
      </c>
      <c r="I11" t="s">
        <v>98</v>
      </c>
      <c r="J11" t="s">
        <v>98</v>
      </c>
      <c r="K11" t="s">
        <v>98</v>
      </c>
      <c r="L11" t="s">
        <v>98</v>
      </c>
      <c r="M11" t="s">
        <v>98</v>
      </c>
      <c r="N11" t="s">
        <v>98</v>
      </c>
      <c r="O11" t="s">
        <v>98</v>
      </c>
      <c r="P11" t="s">
        <v>98</v>
      </c>
      <c r="Q11" t="s">
        <v>98</v>
      </c>
      <c r="R11" t="s">
        <v>98</v>
      </c>
      <c r="S11" t="s">
        <v>98</v>
      </c>
      <c r="T11" t="s">
        <v>98</v>
      </c>
      <c r="U11" t="s">
        <v>98</v>
      </c>
      <c r="V11" t="s">
        <v>98</v>
      </c>
      <c r="W11" t="s">
        <v>98</v>
      </c>
      <c r="X11" t="s">
        <v>98</v>
      </c>
      <c r="Y11" t="s">
        <v>98</v>
      </c>
      <c r="Z11" t="s">
        <v>98</v>
      </c>
      <c r="AA11" t="s">
        <v>98</v>
      </c>
      <c r="AB11" t="s">
        <v>98</v>
      </c>
      <c r="AC11" t="s">
        <v>98</v>
      </c>
      <c r="AD11" t="s">
        <v>98</v>
      </c>
      <c r="AE11" t="s">
        <v>98</v>
      </c>
      <c r="AF11" t="s">
        <v>98</v>
      </c>
      <c r="AG11" t="s">
        <v>98</v>
      </c>
      <c r="AH11" t="s">
        <v>98</v>
      </c>
      <c r="AI11" t="s">
        <v>98</v>
      </c>
      <c r="AJ11" t="s">
        <v>98</v>
      </c>
      <c r="AK11" t="s">
        <v>98</v>
      </c>
      <c r="AL11" t="s">
        <v>98</v>
      </c>
      <c r="AM11" t="s">
        <v>98</v>
      </c>
      <c r="AN11" t="s">
        <v>98</v>
      </c>
      <c r="AO11" t="s">
        <v>98</v>
      </c>
      <c r="AP11" t="s">
        <v>98</v>
      </c>
      <c r="AQ11" t="s">
        <v>98</v>
      </c>
      <c r="AR11" t="s">
        <v>98</v>
      </c>
      <c r="AS11" t="s">
        <v>98</v>
      </c>
      <c r="AT11" t="s">
        <v>98</v>
      </c>
      <c r="AU11" t="s">
        <v>98</v>
      </c>
      <c r="AV11" t="s">
        <v>98</v>
      </c>
      <c r="AW11" t="s">
        <v>98</v>
      </c>
      <c r="AX11" t="s">
        <v>98</v>
      </c>
      <c r="AY11" t="s">
        <v>98</v>
      </c>
      <c r="AZ11" t="s">
        <v>98</v>
      </c>
      <c r="BA11" t="s">
        <v>98</v>
      </c>
      <c r="BB11" t="s">
        <v>98</v>
      </c>
      <c r="BC11" t="s">
        <v>98</v>
      </c>
      <c r="BD11" t="s">
        <v>98</v>
      </c>
      <c r="BE11" t="s">
        <v>98</v>
      </c>
      <c r="BF11" t="s">
        <v>98</v>
      </c>
      <c r="BG11" t="s">
        <v>98</v>
      </c>
      <c r="BH11" t="s">
        <v>98</v>
      </c>
      <c r="BI11" t="s">
        <v>98</v>
      </c>
      <c r="BJ11" t="s">
        <v>98</v>
      </c>
      <c r="BK11" t="s">
        <v>98</v>
      </c>
      <c r="BL11" t="s">
        <v>98</v>
      </c>
      <c r="BM11" t="s">
        <v>98</v>
      </c>
      <c r="BN11" t="s">
        <v>98</v>
      </c>
      <c r="BO11" t="s">
        <v>98</v>
      </c>
      <c r="BP11" t="s">
        <v>98</v>
      </c>
      <c r="BQ11" t="s">
        <v>98</v>
      </c>
      <c r="BR11" t="s">
        <v>98</v>
      </c>
      <c r="BS11" t="s">
        <v>98</v>
      </c>
      <c r="BT11" t="s">
        <v>98</v>
      </c>
      <c r="BU11">
        <v>1806</v>
      </c>
      <c r="BV11">
        <v>1863.6</v>
      </c>
      <c r="BW11">
        <v>1896</v>
      </c>
      <c r="BX11">
        <v>1931.1</v>
      </c>
      <c r="BY11">
        <v>1998.5</v>
      </c>
      <c r="BZ11">
        <v>2063.6999999999998</v>
      </c>
      <c r="CA11">
        <v>2132.3000000000002</v>
      </c>
      <c r="CB11">
        <v>2202.1999999999998</v>
      </c>
      <c r="CC11">
        <v>2239.3000000000002</v>
      </c>
      <c r="CD11">
        <v>2214.6999999999998</v>
      </c>
      <c r="CE11">
        <v>2175.1</v>
      </c>
      <c r="CF11">
        <v>2223.5</v>
      </c>
      <c r="CG11">
        <v>2263.1999999999998</v>
      </c>
      <c r="CH11">
        <v>2280.1</v>
      </c>
      <c r="CI11">
        <v>2322.6</v>
      </c>
      <c r="CJ11">
        <v>2365.1999999999998</v>
      </c>
    </row>
    <row r="12" spans="1:88" x14ac:dyDescent="0.2">
      <c r="A12" t="s">
        <v>103</v>
      </c>
      <c r="B12" t="s">
        <v>104</v>
      </c>
      <c r="C12" t="s">
        <v>98</v>
      </c>
      <c r="D12" t="s">
        <v>98</v>
      </c>
      <c r="E12" t="s">
        <v>98</v>
      </c>
      <c r="F12" t="s">
        <v>98</v>
      </c>
      <c r="G12" t="s">
        <v>98</v>
      </c>
      <c r="H12" t="s">
        <v>98</v>
      </c>
      <c r="I12" t="s">
        <v>98</v>
      </c>
      <c r="J12" t="s">
        <v>98</v>
      </c>
      <c r="K12" t="s">
        <v>98</v>
      </c>
      <c r="L12" t="s">
        <v>98</v>
      </c>
      <c r="M12" t="s">
        <v>98</v>
      </c>
      <c r="N12" t="s">
        <v>98</v>
      </c>
      <c r="O12" t="s">
        <v>98</v>
      </c>
      <c r="P12" t="s">
        <v>98</v>
      </c>
      <c r="Q12" t="s">
        <v>98</v>
      </c>
      <c r="R12" t="s">
        <v>98</v>
      </c>
      <c r="S12" t="s">
        <v>98</v>
      </c>
      <c r="T12" t="s">
        <v>98</v>
      </c>
      <c r="U12" t="s">
        <v>98</v>
      </c>
      <c r="V12" t="s">
        <v>98</v>
      </c>
      <c r="W12" t="s">
        <v>98</v>
      </c>
      <c r="X12" t="s">
        <v>98</v>
      </c>
      <c r="Y12" t="s">
        <v>98</v>
      </c>
      <c r="Z12" t="s">
        <v>98</v>
      </c>
      <c r="AA12" t="s">
        <v>98</v>
      </c>
      <c r="AB12" t="s">
        <v>98</v>
      </c>
      <c r="AC12" t="s">
        <v>98</v>
      </c>
      <c r="AD12" t="s">
        <v>98</v>
      </c>
      <c r="AE12" t="s">
        <v>98</v>
      </c>
      <c r="AF12" t="s">
        <v>98</v>
      </c>
      <c r="AG12" t="s">
        <v>98</v>
      </c>
      <c r="AH12" t="s">
        <v>98</v>
      </c>
      <c r="AI12" t="s">
        <v>98</v>
      </c>
      <c r="AJ12" t="s">
        <v>98</v>
      </c>
      <c r="AK12" t="s">
        <v>98</v>
      </c>
      <c r="AL12" t="s">
        <v>98</v>
      </c>
      <c r="AM12" t="s">
        <v>98</v>
      </c>
      <c r="AN12" t="s">
        <v>98</v>
      </c>
      <c r="AO12" t="s">
        <v>98</v>
      </c>
      <c r="AP12" t="s">
        <v>98</v>
      </c>
      <c r="AQ12" t="s">
        <v>98</v>
      </c>
      <c r="AR12" t="s">
        <v>98</v>
      </c>
      <c r="AS12" t="s">
        <v>98</v>
      </c>
      <c r="AT12" t="s">
        <v>98</v>
      </c>
      <c r="AU12" t="s">
        <v>98</v>
      </c>
      <c r="AV12" t="s">
        <v>98</v>
      </c>
      <c r="AW12" t="s">
        <v>98</v>
      </c>
      <c r="AX12" t="s">
        <v>98</v>
      </c>
      <c r="AY12" t="s">
        <v>98</v>
      </c>
      <c r="AZ12" t="s">
        <v>98</v>
      </c>
      <c r="BA12" t="s">
        <v>98</v>
      </c>
      <c r="BB12" t="s">
        <v>98</v>
      </c>
      <c r="BC12" t="s">
        <v>98</v>
      </c>
      <c r="BD12" t="s">
        <v>98</v>
      </c>
      <c r="BE12" t="s">
        <v>98</v>
      </c>
      <c r="BF12" t="s">
        <v>98</v>
      </c>
      <c r="BG12" t="s">
        <v>98</v>
      </c>
      <c r="BH12" t="s">
        <v>98</v>
      </c>
      <c r="BI12" t="s">
        <v>98</v>
      </c>
      <c r="BJ12" t="s">
        <v>98</v>
      </c>
      <c r="BK12" t="s">
        <v>98</v>
      </c>
      <c r="BL12" t="s">
        <v>98</v>
      </c>
      <c r="BM12" t="s">
        <v>98</v>
      </c>
      <c r="BN12" t="s">
        <v>98</v>
      </c>
      <c r="BO12" t="s">
        <v>98</v>
      </c>
      <c r="BP12" t="s">
        <v>98</v>
      </c>
      <c r="BQ12" t="s">
        <v>98</v>
      </c>
      <c r="BR12" t="s">
        <v>98</v>
      </c>
      <c r="BS12" t="s">
        <v>98</v>
      </c>
      <c r="BT12" t="s">
        <v>98</v>
      </c>
      <c r="BU12">
        <v>5331.6</v>
      </c>
      <c r="BV12">
        <v>5599.3</v>
      </c>
      <c r="BW12">
        <v>5731</v>
      </c>
      <c r="BX12">
        <v>5838.2</v>
      </c>
      <c r="BY12">
        <v>5966.9</v>
      </c>
      <c r="BZ12">
        <v>6156.6</v>
      </c>
      <c r="CA12">
        <v>6353.4</v>
      </c>
      <c r="CB12">
        <v>6526.6</v>
      </c>
      <c r="CC12">
        <v>6656.4</v>
      </c>
      <c r="CD12">
        <v>6708.6</v>
      </c>
      <c r="CE12">
        <v>6648.5</v>
      </c>
      <c r="CF12">
        <v>6727.6</v>
      </c>
      <c r="CG12">
        <v>6851.4</v>
      </c>
      <c r="CH12">
        <v>6942.4</v>
      </c>
      <c r="CI12">
        <v>7073.1</v>
      </c>
      <c r="CJ12">
        <v>7216.1</v>
      </c>
    </row>
    <row r="13" spans="1:88" x14ac:dyDescent="0.2">
      <c r="A13" t="s">
        <v>105</v>
      </c>
      <c r="B13" s="2" t="s">
        <v>106</v>
      </c>
      <c r="C13">
        <v>123.6</v>
      </c>
      <c r="D13">
        <v>84.2</v>
      </c>
      <c r="E13">
        <v>54.7</v>
      </c>
      <c r="F13">
        <v>20.2</v>
      </c>
      <c r="G13">
        <v>27.3</v>
      </c>
      <c r="H13">
        <v>45.2</v>
      </c>
      <c r="I13">
        <v>78.599999999999994</v>
      </c>
      <c r="J13">
        <v>99.3</v>
      </c>
      <c r="K13">
        <v>122.3</v>
      </c>
      <c r="L13">
        <v>84.2</v>
      </c>
      <c r="M13">
        <v>105.6</v>
      </c>
      <c r="N13">
        <v>143.80000000000001</v>
      </c>
      <c r="O13">
        <v>176</v>
      </c>
      <c r="P13">
        <v>98</v>
      </c>
      <c r="Q13">
        <v>61.1</v>
      </c>
      <c r="R13">
        <v>73</v>
      </c>
      <c r="S13">
        <v>93.9</v>
      </c>
      <c r="T13">
        <v>225</v>
      </c>
      <c r="U13">
        <v>216.5</v>
      </c>
      <c r="V13">
        <v>272.89999999999998</v>
      </c>
      <c r="W13">
        <v>210.9</v>
      </c>
      <c r="X13">
        <v>293.7</v>
      </c>
      <c r="Y13">
        <v>294.5</v>
      </c>
      <c r="Z13">
        <v>270.39999999999998</v>
      </c>
      <c r="AA13">
        <v>285.60000000000002</v>
      </c>
      <c r="AB13">
        <v>274.39999999999998</v>
      </c>
      <c r="AC13">
        <v>337.7</v>
      </c>
      <c r="AD13">
        <v>336.8</v>
      </c>
      <c r="AE13">
        <v>324.2</v>
      </c>
      <c r="AF13">
        <v>300.60000000000002</v>
      </c>
      <c r="AG13">
        <v>358.4</v>
      </c>
      <c r="AH13">
        <v>359.7</v>
      </c>
      <c r="AI13">
        <v>360.9</v>
      </c>
      <c r="AJ13">
        <v>403.8</v>
      </c>
      <c r="AK13">
        <v>431.2</v>
      </c>
      <c r="AL13">
        <v>465.2</v>
      </c>
      <c r="AM13">
        <v>529.6</v>
      </c>
      <c r="AN13">
        <v>577.1</v>
      </c>
      <c r="AO13">
        <v>556.9</v>
      </c>
      <c r="AP13">
        <v>590.20000000000005</v>
      </c>
      <c r="AQ13">
        <v>623.1</v>
      </c>
      <c r="AR13">
        <v>585.20000000000005</v>
      </c>
      <c r="AS13">
        <v>645.5</v>
      </c>
      <c r="AT13">
        <v>718.2</v>
      </c>
      <c r="AU13">
        <v>796.8</v>
      </c>
      <c r="AV13">
        <v>744</v>
      </c>
      <c r="AW13">
        <v>623.5</v>
      </c>
      <c r="AX13">
        <v>742.5</v>
      </c>
      <c r="AY13">
        <v>848.4</v>
      </c>
      <c r="AZ13">
        <v>946.6</v>
      </c>
      <c r="BA13">
        <v>979.8</v>
      </c>
      <c r="BB13">
        <v>881.2</v>
      </c>
      <c r="BC13">
        <v>958.7</v>
      </c>
      <c r="BD13">
        <v>833.7</v>
      </c>
      <c r="BE13">
        <v>911.5</v>
      </c>
      <c r="BF13">
        <v>1160.3</v>
      </c>
      <c r="BG13">
        <v>1159.5</v>
      </c>
      <c r="BH13">
        <v>1161.3</v>
      </c>
      <c r="BI13">
        <v>1194.4000000000001</v>
      </c>
      <c r="BJ13">
        <v>1223.8</v>
      </c>
      <c r="BK13">
        <v>1273.4000000000001</v>
      </c>
      <c r="BL13">
        <v>1240.5999999999999</v>
      </c>
      <c r="BM13">
        <v>1158.8</v>
      </c>
      <c r="BN13">
        <v>1243.7</v>
      </c>
      <c r="BO13">
        <v>1343.1</v>
      </c>
      <c r="BP13">
        <v>1502.3</v>
      </c>
      <c r="BQ13">
        <v>1550.8</v>
      </c>
      <c r="BR13">
        <v>1686.7</v>
      </c>
      <c r="BS13">
        <v>1879</v>
      </c>
      <c r="BT13">
        <v>2058.3000000000002</v>
      </c>
      <c r="BU13">
        <v>2231.4</v>
      </c>
      <c r="BV13">
        <v>2375.5</v>
      </c>
      <c r="BW13">
        <v>2231.4</v>
      </c>
      <c r="BX13">
        <v>2218.1999999999998</v>
      </c>
      <c r="BY13">
        <v>2308.6999999999998</v>
      </c>
      <c r="BZ13">
        <v>2511.3000000000002</v>
      </c>
      <c r="CA13">
        <v>2672.6</v>
      </c>
      <c r="CB13">
        <v>2730</v>
      </c>
      <c r="CC13">
        <v>2644.1</v>
      </c>
      <c r="CD13">
        <v>2396</v>
      </c>
      <c r="CE13">
        <v>1878.1</v>
      </c>
      <c r="CF13">
        <v>2120.4</v>
      </c>
      <c r="CG13">
        <v>2230.4</v>
      </c>
      <c r="CH13">
        <v>2435.9</v>
      </c>
      <c r="CI13">
        <v>2556.1999999999998</v>
      </c>
      <c r="CJ13">
        <v>2710.7</v>
      </c>
    </row>
    <row r="14" spans="1:88" x14ac:dyDescent="0.2">
      <c r="A14" t="s">
        <v>107</v>
      </c>
      <c r="B14" t="s">
        <v>108</v>
      </c>
      <c r="C14" t="s">
        <v>98</v>
      </c>
      <c r="D14" t="s">
        <v>98</v>
      </c>
      <c r="E14" t="s">
        <v>98</v>
      </c>
      <c r="F14" t="s">
        <v>98</v>
      </c>
      <c r="G14" t="s">
        <v>98</v>
      </c>
      <c r="H14" t="s">
        <v>98</v>
      </c>
      <c r="I14" t="s">
        <v>98</v>
      </c>
      <c r="J14" t="s">
        <v>98</v>
      </c>
      <c r="K14" t="s">
        <v>98</v>
      </c>
      <c r="L14" t="s">
        <v>98</v>
      </c>
      <c r="M14" t="s">
        <v>98</v>
      </c>
      <c r="N14" t="s">
        <v>98</v>
      </c>
      <c r="O14" t="s">
        <v>98</v>
      </c>
      <c r="P14" t="s">
        <v>98</v>
      </c>
      <c r="Q14" t="s">
        <v>98</v>
      </c>
      <c r="R14" t="s">
        <v>98</v>
      </c>
      <c r="S14" t="s">
        <v>98</v>
      </c>
      <c r="T14" t="s">
        <v>98</v>
      </c>
      <c r="U14" t="s">
        <v>98</v>
      </c>
      <c r="V14" t="s">
        <v>98</v>
      </c>
      <c r="W14" t="s">
        <v>98</v>
      </c>
      <c r="X14" t="s">
        <v>98</v>
      </c>
      <c r="Y14" t="s">
        <v>98</v>
      </c>
      <c r="Z14" t="s">
        <v>98</v>
      </c>
      <c r="AA14" t="s">
        <v>98</v>
      </c>
      <c r="AB14" t="s">
        <v>98</v>
      </c>
      <c r="AC14" t="s">
        <v>98</v>
      </c>
      <c r="AD14" t="s">
        <v>98</v>
      </c>
      <c r="AE14" t="s">
        <v>98</v>
      </c>
      <c r="AF14" t="s">
        <v>98</v>
      </c>
      <c r="AG14" t="s">
        <v>98</v>
      </c>
      <c r="AH14" t="s">
        <v>98</v>
      </c>
      <c r="AI14" t="s">
        <v>98</v>
      </c>
      <c r="AJ14" t="s">
        <v>98</v>
      </c>
      <c r="AK14" t="s">
        <v>98</v>
      </c>
      <c r="AL14" t="s">
        <v>98</v>
      </c>
      <c r="AM14" t="s">
        <v>98</v>
      </c>
      <c r="AN14" t="s">
        <v>98</v>
      </c>
      <c r="AO14" t="s">
        <v>98</v>
      </c>
      <c r="AP14" t="s">
        <v>98</v>
      </c>
      <c r="AQ14" t="s">
        <v>98</v>
      </c>
      <c r="AR14" t="s">
        <v>98</v>
      </c>
      <c r="AS14" t="s">
        <v>98</v>
      </c>
      <c r="AT14" t="s">
        <v>98</v>
      </c>
      <c r="AU14" t="s">
        <v>98</v>
      </c>
      <c r="AV14" t="s">
        <v>98</v>
      </c>
      <c r="AW14" t="s">
        <v>98</v>
      </c>
      <c r="AX14" t="s">
        <v>98</v>
      </c>
      <c r="AY14" t="s">
        <v>98</v>
      </c>
      <c r="AZ14" t="s">
        <v>98</v>
      </c>
      <c r="BA14" t="s">
        <v>98</v>
      </c>
      <c r="BB14" t="s">
        <v>98</v>
      </c>
      <c r="BC14" t="s">
        <v>98</v>
      </c>
      <c r="BD14" t="s">
        <v>98</v>
      </c>
      <c r="BE14" t="s">
        <v>98</v>
      </c>
      <c r="BF14" t="s">
        <v>98</v>
      </c>
      <c r="BG14" t="s">
        <v>98</v>
      </c>
      <c r="BH14" t="s">
        <v>98</v>
      </c>
      <c r="BI14" t="s">
        <v>98</v>
      </c>
      <c r="BJ14" t="s">
        <v>98</v>
      </c>
      <c r="BK14" t="s">
        <v>98</v>
      </c>
      <c r="BL14" t="s">
        <v>98</v>
      </c>
      <c r="BM14" t="s">
        <v>98</v>
      </c>
      <c r="BN14" t="s">
        <v>98</v>
      </c>
      <c r="BO14" t="s">
        <v>98</v>
      </c>
      <c r="BP14" t="s">
        <v>98</v>
      </c>
      <c r="BQ14" t="s">
        <v>98</v>
      </c>
      <c r="BR14" t="s">
        <v>98</v>
      </c>
      <c r="BS14" t="s">
        <v>98</v>
      </c>
      <c r="BT14" t="s">
        <v>98</v>
      </c>
      <c r="BU14">
        <v>2165.9</v>
      </c>
      <c r="BV14">
        <v>2316.1999999999998</v>
      </c>
      <c r="BW14">
        <v>2280</v>
      </c>
      <c r="BX14">
        <v>2201.1</v>
      </c>
      <c r="BY14">
        <v>2289.5</v>
      </c>
      <c r="BZ14">
        <v>2443.9</v>
      </c>
      <c r="CA14">
        <v>2611</v>
      </c>
      <c r="CB14">
        <v>2662.5</v>
      </c>
      <c r="CC14">
        <v>2609.6</v>
      </c>
      <c r="CD14">
        <v>2432.6</v>
      </c>
      <c r="CE14">
        <v>2025.7</v>
      </c>
      <c r="CF14">
        <v>2056.1999999999998</v>
      </c>
      <c r="CG14">
        <v>2186.6999999999998</v>
      </c>
      <c r="CH14">
        <v>2368</v>
      </c>
      <c r="CI14">
        <v>2479.1999999999998</v>
      </c>
      <c r="CJ14">
        <v>2608.1</v>
      </c>
    </row>
    <row r="15" spans="1:88" x14ac:dyDescent="0.2">
      <c r="A15" t="s">
        <v>109</v>
      </c>
      <c r="B15" t="s">
        <v>110</v>
      </c>
      <c r="C15" t="s">
        <v>98</v>
      </c>
      <c r="D15" t="s">
        <v>98</v>
      </c>
      <c r="E15" t="s">
        <v>98</v>
      </c>
      <c r="F15" t="s">
        <v>98</v>
      </c>
      <c r="G15" t="s">
        <v>98</v>
      </c>
      <c r="H15" t="s">
        <v>98</v>
      </c>
      <c r="I15" t="s">
        <v>98</v>
      </c>
      <c r="J15" t="s">
        <v>98</v>
      </c>
      <c r="K15" t="s">
        <v>98</v>
      </c>
      <c r="L15" t="s">
        <v>98</v>
      </c>
      <c r="M15" t="s">
        <v>98</v>
      </c>
      <c r="N15" t="s">
        <v>98</v>
      </c>
      <c r="O15" t="s">
        <v>98</v>
      </c>
      <c r="P15" t="s">
        <v>98</v>
      </c>
      <c r="Q15" t="s">
        <v>98</v>
      </c>
      <c r="R15" t="s">
        <v>98</v>
      </c>
      <c r="S15" t="s">
        <v>98</v>
      </c>
      <c r="T15" t="s">
        <v>98</v>
      </c>
      <c r="U15" t="s">
        <v>98</v>
      </c>
      <c r="V15" t="s">
        <v>98</v>
      </c>
      <c r="W15" t="s">
        <v>98</v>
      </c>
      <c r="X15" t="s">
        <v>98</v>
      </c>
      <c r="Y15" t="s">
        <v>98</v>
      </c>
      <c r="Z15" t="s">
        <v>98</v>
      </c>
      <c r="AA15" t="s">
        <v>98</v>
      </c>
      <c r="AB15" t="s">
        <v>98</v>
      </c>
      <c r="AC15" t="s">
        <v>98</v>
      </c>
      <c r="AD15" t="s">
        <v>98</v>
      </c>
      <c r="AE15" t="s">
        <v>98</v>
      </c>
      <c r="AF15" t="s">
        <v>98</v>
      </c>
      <c r="AG15" t="s">
        <v>98</v>
      </c>
      <c r="AH15" t="s">
        <v>98</v>
      </c>
      <c r="AI15" t="s">
        <v>98</v>
      </c>
      <c r="AJ15" t="s">
        <v>98</v>
      </c>
      <c r="AK15" t="s">
        <v>98</v>
      </c>
      <c r="AL15" t="s">
        <v>98</v>
      </c>
      <c r="AM15" t="s">
        <v>98</v>
      </c>
      <c r="AN15" t="s">
        <v>98</v>
      </c>
      <c r="AO15" t="s">
        <v>98</v>
      </c>
      <c r="AP15" t="s">
        <v>98</v>
      </c>
      <c r="AQ15" t="s">
        <v>98</v>
      </c>
      <c r="AR15" t="s">
        <v>98</v>
      </c>
      <c r="AS15" t="s">
        <v>98</v>
      </c>
      <c r="AT15" t="s">
        <v>98</v>
      </c>
      <c r="AU15" t="s">
        <v>98</v>
      </c>
      <c r="AV15" t="s">
        <v>98</v>
      </c>
      <c r="AW15" t="s">
        <v>98</v>
      </c>
      <c r="AX15" t="s">
        <v>98</v>
      </c>
      <c r="AY15" t="s">
        <v>98</v>
      </c>
      <c r="AZ15" t="s">
        <v>98</v>
      </c>
      <c r="BA15" t="s">
        <v>98</v>
      </c>
      <c r="BB15" t="s">
        <v>98</v>
      </c>
      <c r="BC15" t="s">
        <v>98</v>
      </c>
      <c r="BD15" t="s">
        <v>98</v>
      </c>
      <c r="BE15" t="s">
        <v>98</v>
      </c>
      <c r="BF15" t="s">
        <v>98</v>
      </c>
      <c r="BG15" t="s">
        <v>98</v>
      </c>
      <c r="BH15" t="s">
        <v>98</v>
      </c>
      <c r="BI15" t="s">
        <v>98</v>
      </c>
      <c r="BJ15" t="s">
        <v>98</v>
      </c>
      <c r="BK15" t="s">
        <v>98</v>
      </c>
      <c r="BL15" t="s">
        <v>98</v>
      </c>
      <c r="BM15" t="s">
        <v>98</v>
      </c>
      <c r="BN15" t="s">
        <v>98</v>
      </c>
      <c r="BO15" t="s">
        <v>98</v>
      </c>
      <c r="BP15" t="s">
        <v>98</v>
      </c>
      <c r="BQ15" t="s">
        <v>98</v>
      </c>
      <c r="BR15" t="s">
        <v>98</v>
      </c>
      <c r="BS15" t="s">
        <v>98</v>
      </c>
      <c r="BT15" t="s">
        <v>98</v>
      </c>
      <c r="BU15">
        <v>1510.1</v>
      </c>
      <c r="BV15">
        <v>1647.7</v>
      </c>
      <c r="BW15">
        <v>1608.4</v>
      </c>
      <c r="BX15">
        <v>1498</v>
      </c>
      <c r="BY15">
        <v>1526.1</v>
      </c>
      <c r="BZ15">
        <v>1605.4</v>
      </c>
      <c r="CA15">
        <v>1717.4</v>
      </c>
      <c r="CB15">
        <v>1839.6</v>
      </c>
      <c r="CC15">
        <v>1948.4</v>
      </c>
      <c r="CD15">
        <v>1934.4</v>
      </c>
      <c r="CE15">
        <v>1633.4</v>
      </c>
      <c r="CF15">
        <v>1673.8</v>
      </c>
      <c r="CG15">
        <v>1802.3</v>
      </c>
      <c r="CH15">
        <v>1931.8</v>
      </c>
      <c r="CI15">
        <v>1990.6</v>
      </c>
      <c r="CJ15">
        <v>2112.6999999999998</v>
      </c>
    </row>
    <row r="16" spans="1:88" x14ac:dyDescent="0.2">
      <c r="A16" t="s">
        <v>111</v>
      </c>
      <c r="B16" t="s">
        <v>112</v>
      </c>
      <c r="C16" t="s">
        <v>98</v>
      </c>
      <c r="D16" t="s">
        <v>98</v>
      </c>
      <c r="E16" t="s">
        <v>98</v>
      </c>
      <c r="F16" t="s">
        <v>98</v>
      </c>
      <c r="G16" t="s">
        <v>98</v>
      </c>
      <c r="H16" t="s">
        <v>98</v>
      </c>
      <c r="I16" t="s">
        <v>98</v>
      </c>
      <c r="J16" t="s">
        <v>98</v>
      </c>
      <c r="K16" t="s">
        <v>98</v>
      </c>
      <c r="L16" t="s">
        <v>98</v>
      </c>
      <c r="M16" t="s">
        <v>98</v>
      </c>
      <c r="N16" t="s">
        <v>98</v>
      </c>
      <c r="O16" t="s">
        <v>98</v>
      </c>
      <c r="P16" t="s">
        <v>98</v>
      </c>
      <c r="Q16" t="s">
        <v>98</v>
      </c>
      <c r="R16" t="s">
        <v>98</v>
      </c>
      <c r="S16" t="s">
        <v>98</v>
      </c>
      <c r="T16" t="s">
        <v>98</v>
      </c>
      <c r="U16" t="s">
        <v>98</v>
      </c>
      <c r="V16" t="s">
        <v>98</v>
      </c>
      <c r="W16" t="s">
        <v>98</v>
      </c>
      <c r="X16" t="s">
        <v>98</v>
      </c>
      <c r="Y16" t="s">
        <v>98</v>
      </c>
      <c r="Z16" t="s">
        <v>98</v>
      </c>
      <c r="AA16" t="s">
        <v>98</v>
      </c>
      <c r="AB16" t="s">
        <v>98</v>
      </c>
      <c r="AC16" t="s">
        <v>98</v>
      </c>
      <c r="AD16" t="s">
        <v>98</v>
      </c>
      <c r="AE16" t="s">
        <v>98</v>
      </c>
      <c r="AF16" t="s">
        <v>98</v>
      </c>
      <c r="AG16" t="s">
        <v>98</v>
      </c>
      <c r="AH16" t="s">
        <v>98</v>
      </c>
      <c r="AI16" t="s">
        <v>98</v>
      </c>
      <c r="AJ16" t="s">
        <v>98</v>
      </c>
      <c r="AK16" t="s">
        <v>98</v>
      </c>
      <c r="AL16" t="s">
        <v>98</v>
      </c>
      <c r="AM16" t="s">
        <v>98</v>
      </c>
      <c r="AN16" t="s">
        <v>98</v>
      </c>
      <c r="AO16" t="s">
        <v>98</v>
      </c>
      <c r="AP16" t="s">
        <v>98</v>
      </c>
      <c r="AQ16" t="s">
        <v>98</v>
      </c>
      <c r="AR16" t="s">
        <v>98</v>
      </c>
      <c r="AS16" t="s">
        <v>98</v>
      </c>
      <c r="AT16" t="s">
        <v>98</v>
      </c>
      <c r="AU16" t="s">
        <v>98</v>
      </c>
      <c r="AV16" t="s">
        <v>98</v>
      </c>
      <c r="AW16" t="s">
        <v>98</v>
      </c>
      <c r="AX16" t="s">
        <v>98</v>
      </c>
      <c r="AY16" t="s">
        <v>98</v>
      </c>
      <c r="AZ16" t="s">
        <v>98</v>
      </c>
      <c r="BA16" t="s">
        <v>98</v>
      </c>
      <c r="BB16" t="s">
        <v>98</v>
      </c>
      <c r="BC16" t="s">
        <v>98</v>
      </c>
      <c r="BD16" t="s">
        <v>98</v>
      </c>
      <c r="BE16" t="s">
        <v>98</v>
      </c>
      <c r="BF16" t="s">
        <v>98</v>
      </c>
      <c r="BG16" t="s">
        <v>98</v>
      </c>
      <c r="BH16" t="s">
        <v>98</v>
      </c>
      <c r="BI16" t="s">
        <v>98</v>
      </c>
      <c r="BJ16" t="s">
        <v>98</v>
      </c>
      <c r="BK16" t="s">
        <v>98</v>
      </c>
      <c r="BL16" t="s">
        <v>98</v>
      </c>
      <c r="BM16" t="s">
        <v>98</v>
      </c>
      <c r="BN16" t="s">
        <v>98</v>
      </c>
      <c r="BO16" t="s">
        <v>98</v>
      </c>
      <c r="BP16" t="s">
        <v>98</v>
      </c>
      <c r="BQ16" t="s">
        <v>98</v>
      </c>
      <c r="BR16" t="s">
        <v>98</v>
      </c>
      <c r="BS16" t="s">
        <v>98</v>
      </c>
      <c r="BT16" t="s">
        <v>98</v>
      </c>
      <c r="BU16">
        <v>494.9</v>
      </c>
      <c r="BV16">
        <v>533.5</v>
      </c>
      <c r="BW16">
        <v>525.4</v>
      </c>
      <c r="BX16">
        <v>432.5</v>
      </c>
      <c r="BY16">
        <v>415.8</v>
      </c>
      <c r="BZ16">
        <v>414.1</v>
      </c>
      <c r="CA16">
        <v>421.2</v>
      </c>
      <c r="CB16">
        <v>451.5</v>
      </c>
      <c r="CC16">
        <v>509</v>
      </c>
      <c r="CD16">
        <v>540.20000000000005</v>
      </c>
      <c r="CE16">
        <v>438.2</v>
      </c>
      <c r="CF16">
        <v>366.3</v>
      </c>
      <c r="CG16">
        <v>374.7</v>
      </c>
      <c r="CH16">
        <v>423.8</v>
      </c>
      <c r="CI16">
        <v>421.7</v>
      </c>
      <c r="CJ16">
        <v>455.3</v>
      </c>
    </row>
    <row r="17" spans="1:88" x14ac:dyDescent="0.2">
      <c r="A17" t="s">
        <v>113</v>
      </c>
      <c r="B17" t="s">
        <v>114</v>
      </c>
      <c r="C17" t="s">
        <v>98</v>
      </c>
      <c r="D17" t="s">
        <v>98</v>
      </c>
      <c r="E17" t="s">
        <v>98</v>
      </c>
      <c r="F17" t="s">
        <v>98</v>
      </c>
      <c r="G17" t="s">
        <v>98</v>
      </c>
      <c r="H17" t="s">
        <v>98</v>
      </c>
      <c r="I17" t="s">
        <v>98</v>
      </c>
      <c r="J17" t="s">
        <v>98</v>
      </c>
      <c r="K17" t="s">
        <v>98</v>
      </c>
      <c r="L17" t="s">
        <v>98</v>
      </c>
      <c r="M17" t="s">
        <v>98</v>
      </c>
      <c r="N17" t="s">
        <v>98</v>
      </c>
      <c r="O17" t="s">
        <v>98</v>
      </c>
      <c r="P17" t="s">
        <v>98</v>
      </c>
      <c r="Q17" t="s">
        <v>98</v>
      </c>
      <c r="R17" t="s">
        <v>98</v>
      </c>
      <c r="S17" t="s">
        <v>98</v>
      </c>
      <c r="T17" t="s">
        <v>98</v>
      </c>
      <c r="U17" t="s">
        <v>98</v>
      </c>
      <c r="V17" t="s">
        <v>98</v>
      </c>
      <c r="W17" t="s">
        <v>98</v>
      </c>
      <c r="X17" t="s">
        <v>98</v>
      </c>
      <c r="Y17" t="s">
        <v>98</v>
      </c>
      <c r="Z17" t="s">
        <v>98</v>
      </c>
      <c r="AA17" t="s">
        <v>98</v>
      </c>
      <c r="AB17" t="s">
        <v>98</v>
      </c>
      <c r="AC17" t="s">
        <v>98</v>
      </c>
      <c r="AD17" t="s">
        <v>98</v>
      </c>
      <c r="AE17" t="s">
        <v>98</v>
      </c>
      <c r="AF17" t="s">
        <v>98</v>
      </c>
      <c r="AG17" t="s">
        <v>98</v>
      </c>
      <c r="AH17" t="s">
        <v>98</v>
      </c>
      <c r="AI17" t="s">
        <v>98</v>
      </c>
      <c r="AJ17" t="s">
        <v>98</v>
      </c>
      <c r="AK17" t="s">
        <v>98</v>
      </c>
      <c r="AL17" t="s">
        <v>98</v>
      </c>
      <c r="AM17" t="s">
        <v>98</v>
      </c>
      <c r="AN17" t="s">
        <v>98</v>
      </c>
      <c r="AO17" t="s">
        <v>98</v>
      </c>
      <c r="AP17" t="s">
        <v>98</v>
      </c>
      <c r="AQ17" t="s">
        <v>98</v>
      </c>
      <c r="AR17" t="s">
        <v>98</v>
      </c>
      <c r="AS17" t="s">
        <v>98</v>
      </c>
      <c r="AT17" t="s">
        <v>98</v>
      </c>
      <c r="AU17" t="s">
        <v>98</v>
      </c>
      <c r="AV17" t="s">
        <v>98</v>
      </c>
      <c r="AW17" t="s">
        <v>98</v>
      </c>
      <c r="AX17" t="s">
        <v>98</v>
      </c>
      <c r="AY17" t="s">
        <v>98</v>
      </c>
      <c r="AZ17" t="s">
        <v>98</v>
      </c>
      <c r="BA17" t="s">
        <v>98</v>
      </c>
      <c r="BB17" t="s">
        <v>98</v>
      </c>
      <c r="BC17" t="s">
        <v>98</v>
      </c>
      <c r="BD17" t="s">
        <v>98</v>
      </c>
      <c r="BE17" t="s">
        <v>98</v>
      </c>
      <c r="BF17" t="s">
        <v>98</v>
      </c>
      <c r="BG17" t="s">
        <v>98</v>
      </c>
      <c r="BH17" t="s">
        <v>98</v>
      </c>
      <c r="BI17" t="s">
        <v>98</v>
      </c>
      <c r="BJ17" t="s">
        <v>98</v>
      </c>
      <c r="BK17" t="s">
        <v>98</v>
      </c>
      <c r="BL17" t="s">
        <v>98</v>
      </c>
      <c r="BM17" t="s">
        <v>98</v>
      </c>
      <c r="BN17" t="s">
        <v>98</v>
      </c>
      <c r="BO17" t="s">
        <v>98</v>
      </c>
      <c r="BP17" t="s">
        <v>98</v>
      </c>
      <c r="BQ17" t="s">
        <v>98</v>
      </c>
      <c r="BR17" t="s">
        <v>98</v>
      </c>
      <c r="BS17" t="s">
        <v>98</v>
      </c>
      <c r="BT17" t="s">
        <v>98</v>
      </c>
      <c r="BU17">
        <v>662.4</v>
      </c>
      <c r="BV17">
        <v>726.9</v>
      </c>
      <c r="BW17">
        <v>695.7</v>
      </c>
      <c r="BX17">
        <v>658</v>
      </c>
      <c r="BY17">
        <v>679</v>
      </c>
      <c r="BZ17">
        <v>731.2</v>
      </c>
      <c r="CA17">
        <v>801.6</v>
      </c>
      <c r="CB17">
        <v>870.8</v>
      </c>
      <c r="CC17">
        <v>898.3</v>
      </c>
      <c r="CD17">
        <v>836.1</v>
      </c>
      <c r="CE17">
        <v>644.29999999999995</v>
      </c>
      <c r="CF17">
        <v>746.7</v>
      </c>
      <c r="CG17">
        <v>847.9</v>
      </c>
      <c r="CH17">
        <v>905.6</v>
      </c>
      <c r="CI17">
        <v>947.2</v>
      </c>
      <c r="CJ17">
        <v>1006.6</v>
      </c>
    </row>
    <row r="18" spans="1:88" x14ac:dyDescent="0.2">
      <c r="A18" t="s">
        <v>115</v>
      </c>
      <c r="B18" t="s">
        <v>116</v>
      </c>
      <c r="C18" t="s">
        <v>98</v>
      </c>
      <c r="D18" t="s">
        <v>98</v>
      </c>
      <c r="E18" t="s">
        <v>98</v>
      </c>
      <c r="F18" t="s">
        <v>98</v>
      </c>
      <c r="G18" t="s">
        <v>98</v>
      </c>
      <c r="H18" t="s">
        <v>98</v>
      </c>
      <c r="I18" t="s">
        <v>98</v>
      </c>
      <c r="J18" t="s">
        <v>98</v>
      </c>
      <c r="K18" t="s">
        <v>98</v>
      </c>
      <c r="L18" t="s">
        <v>98</v>
      </c>
      <c r="M18" t="s">
        <v>98</v>
      </c>
      <c r="N18" t="s">
        <v>98</v>
      </c>
      <c r="O18" t="s">
        <v>98</v>
      </c>
      <c r="P18" t="s">
        <v>98</v>
      </c>
      <c r="Q18" t="s">
        <v>98</v>
      </c>
      <c r="R18" t="s">
        <v>98</v>
      </c>
      <c r="S18" t="s">
        <v>98</v>
      </c>
      <c r="T18" t="s">
        <v>98</v>
      </c>
      <c r="U18" t="s">
        <v>98</v>
      </c>
      <c r="V18" t="s">
        <v>98</v>
      </c>
      <c r="W18" t="s">
        <v>98</v>
      </c>
      <c r="X18" t="s">
        <v>98</v>
      </c>
      <c r="Y18" t="s">
        <v>98</v>
      </c>
      <c r="Z18" t="s">
        <v>98</v>
      </c>
      <c r="AA18" t="s">
        <v>98</v>
      </c>
      <c r="AB18" t="s">
        <v>98</v>
      </c>
      <c r="AC18" t="s">
        <v>98</v>
      </c>
      <c r="AD18" t="s">
        <v>98</v>
      </c>
      <c r="AE18" t="s">
        <v>98</v>
      </c>
      <c r="AF18" t="s">
        <v>98</v>
      </c>
      <c r="AG18" t="s">
        <v>98</v>
      </c>
      <c r="AH18" t="s">
        <v>98</v>
      </c>
      <c r="AI18" t="s">
        <v>98</v>
      </c>
      <c r="AJ18" t="s">
        <v>98</v>
      </c>
      <c r="AK18" t="s">
        <v>98</v>
      </c>
      <c r="AL18" t="s">
        <v>98</v>
      </c>
      <c r="AM18" t="s">
        <v>98</v>
      </c>
      <c r="AN18" t="s">
        <v>98</v>
      </c>
      <c r="AO18" t="s">
        <v>98</v>
      </c>
      <c r="AP18" t="s">
        <v>98</v>
      </c>
      <c r="AQ18" t="s">
        <v>98</v>
      </c>
      <c r="AR18" t="s">
        <v>98</v>
      </c>
      <c r="AS18" t="s">
        <v>98</v>
      </c>
      <c r="AT18" t="s">
        <v>98</v>
      </c>
      <c r="AU18" t="s">
        <v>98</v>
      </c>
      <c r="AV18" t="s">
        <v>98</v>
      </c>
      <c r="AW18" t="s">
        <v>98</v>
      </c>
      <c r="AX18" t="s">
        <v>98</v>
      </c>
      <c r="AY18" t="s">
        <v>98</v>
      </c>
      <c r="AZ18" t="s">
        <v>98</v>
      </c>
      <c r="BA18" t="s">
        <v>98</v>
      </c>
      <c r="BB18" t="s">
        <v>98</v>
      </c>
      <c r="BC18" t="s">
        <v>98</v>
      </c>
      <c r="BD18" t="s">
        <v>98</v>
      </c>
      <c r="BE18" t="s">
        <v>98</v>
      </c>
      <c r="BF18" t="s">
        <v>98</v>
      </c>
      <c r="BG18" t="s">
        <v>98</v>
      </c>
      <c r="BH18" t="s">
        <v>98</v>
      </c>
      <c r="BI18" t="s">
        <v>98</v>
      </c>
      <c r="BJ18" t="s">
        <v>98</v>
      </c>
      <c r="BK18" t="s">
        <v>98</v>
      </c>
      <c r="BL18" t="s">
        <v>98</v>
      </c>
      <c r="BM18" t="s">
        <v>98</v>
      </c>
      <c r="BN18" t="s">
        <v>98</v>
      </c>
      <c r="BO18" t="s">
        <v>98</v>
      </c>
      <c r="BP18" t="s">
        <v>98</v>
      </c>
      <c r="BQ18" t="s">
        <v>98</v>
      </c>
      <c r="BR18" t="s">
        <v>98</v>
      </c>
      <c r="BS18" t="s">
        <v>98</v>
      </c>
      <c r="BT18" t="s">
        <v>98</v>
      </c>
      <c r="BU18">
        <v>391.1</v>
      </c>
      <c r="BV18">
        <v>426.1</v>
      </c>
      <c r="BW18">
        <v>428</v>
      </c>
      <c r="BX18">
        <v>425.9</v>
      </c>
      <c r="BY18">
        <v>442.2</v>
      </c>
      <c r="BZ18">
        <v>464.9</v>
      </c>
      <c r="CA18">
        <v>495</v>
      </c>
      <c r="CB18">
        <v>517.5</v>
      </c>
      <c r="CC18">
        <v>542.4</v>
      </c>
      <c r="CD18">
        <v>558.79999999999995</v>
      </c>
      <c r="CE18">
        <v>550.9</v>
      </c>
      <c r="CF18">
        <v>561.29999999999995</v>
      </c>
      <c r="CG18">
        <v>581.29999999999995</v>
      </c>
      <c r="CH18">
        <v>603.70000000000005</v>
      </c>
      <c r="CI18">
        <v>624.1</v>
      </c>
      <c r="CJ18">
        <v>653</v>
      </c>
    </row>
    <row r="19" spans="1:88" x14ac:dyDescent="0.2">
      <c r="A19" t="s">
        <v>117</v>
      </c>
      <c r="B19" t="s">
        <v>118</v>
      </c>
      <c r="C19" t="s">
        <v>98</v>
      </c>
      <c r="D19" t="s">
        <v>98</v>
      </c>
      <c r="E19" t="s">
        <v>98</v>
      </c>
      <c r="F19" t="s">
        <v>98</v>
      </c>
      <c r="G19" t="s">
        <v>98</v>
      </c>
      <c r="H19" t="s">
        <v>98</v>
      </c>
      <c r="I19" t="s">
        <v>98</v>
      </c>
      <c r="J19" t="s">
        <v>98</v>
      </c>
      <c r="K19" t="s">
        <v>98</v>
      </c>
      <c r="L19" t="s">
        <v>98</v>
      </c>
      <c r="M19" t="s">
        <v>98</v>
      </c>
      <c r="N19" t="s">
        <v>98</v>
      </c>
      <c r="O19" t="s">
        <v>98</v>
      </c>
      <c r="P19" t="s">
        <v>98</v>
      </c>
      <c r="Q19" t="s">
        <v>98</v>
      </c>
      <c r="R19" t="s">
        <v>98</v>
      </c>
      <c r="S19" t="s">
        <v>98</v>
      </c>
      <c r="T19" t="s">
        <v>98</v>
      </c>
      <c r="U19" t="s">
        <v>98</v>
      </c>
      <c r="V19" t="s">
        <v>98</v>
      </c>
      <c r="W19" t="s">
        <v>98</v>
      </c>
      <c r="X19" t="s">
        <v>98</v>
      </c>
      <c r="Y19" t="s">
        <v>98</v>
      </c>
      <c r="Z19" t="s">
        <v>98</v>
      </c>
      <c r="AA19" t="s">
        <v>98</v>
      </c>
      <c r="AB19" t="s">
        <v>98</v>
      </c>
      <c r="AC19" t="s">
        <v>98</v>
      </c>
      <c r="AD19" t="s">
        <v>98</v>
      </c>
      <c r="AE19" t="s">
        <v>98</v>
      </c>
      <c r="AF19" t="s">
        <v>98</v>
      </c>
      <c r="AG19" t="s">
        <v>98</v>
      </c>
      <c r="AH19" t="s">
        <v>98</v>
      </c>
      <c r="AI19" t="s">
        <v>98</v>
      </c>
      <c r="AJ19" t="s">
        <v>98</v>
      </c>
      <c r="AK19" t="s">
        <v>98</v>
      </c>
      <c r="AL19" t="s">
        <v>98</v>
      </c>
      <c r="AM19" t="s">
        <v>98</v>
      </c>
      <c r="AN19" t="s">
        <v>98</v>
      </c>
      <c r="AO19" t="s">
        <v>98</v>
      </c>
      <c r="AP19" t="s">
        <v>98</v>
      </c>
      <c r="AQ19" t="s">
        <v>98</v>
      </c>
      <c r="AR19" t="s">
        <v>98</v>
      </c>
      <c r="AS19" t="s">
        <v>98</v>
      </c>
      <c r="AT19" t="s">
        <v>98</v>
      </c>
      <c r="AU19" t="s">
        <v>98</v>
      </c>
      <c r="AV19" t="s">
        <v>98</v>
      </c>
      <c r="AW19" t="s">
        <v>98</v>
      </c>
      <c r="AX19" t="s">
        <v>98</v>
      </c>
      <c r="AY19" t="s">
        <v>98</v>
      </c>
      <c r="AZ19" t="s">
        <v>98</v>
      </c>
      <c r="BA19" t="s">
        <v>98</v>
      </c>
      <c r="BB19" t="s">
        <v>98</v>
      </c>
      <c r="BC19" t="s">
        <v>98</v>
      </c>
      <c r="BD19" t="s">
        <v>98</v>
      </c>
      <c r="BE19" t="s">
        <v>98</v>
      </c>
      <c r="BF19" t="s">
        <v>98</v>
      </c>
      <c r="BG19" t="s">
        <v>98</v>
      </c>
      <c r="BH19" t="s">
        <v>98</v>
      </c>
      <c r="BI19" t="s">
        <v>98</v>
      </c>
      <c r="BJ19" t="s">
        <v>98</v>
      </c>
      <c r="BK19" t="s">
        <v>98</v>
      </c>
      <c r="BL19" t="s">
        <v>98</v>
      </c>
      <c r="BM19" t="s">
        <v>98</v>
      </c>
      <c r="BN19" t="s">
        <v>98</v>
      </c>
      <c r="BO19" t="s">
        <v>98</v>
      </c>
      <c r="BP19" t="s">
        <v>98</v>
      </c>
      <c r="BQ19" t="s">
        <v>98</v>
      </c>
      <c r="BR19" t="s">
        <v>98</v>
      </c>
      <c r="BS19" t="s">
        <v>98</v>
      </c>
      <c r="BT19" t="s">
        <v>98</v>
      </c>
      <c r="BU19">
        <v>633.79999999999995</v>
      </c>
      <c r="BV19">
        <v>637.9</v>
      </c>
      <c r="BW19">
        <v>643.70000000000005</v>
      </c>
      <c r="BX19">
        <v>682.7</v>
      </c>
      <c r="BY19">
        <v>744.5</v>
      </c>
      <c r="BZ19">
        <v>818.9</v>
      </c>
      <c r="CA19">
        <v>872.6</v>
      </c>
      <c r="CB19">
        <v>806.6</v>
      </c>
      <c r="CC19">
        <v>654.79999999999995</v>
      </c>
      <c r="CD19">
        <v>497.7</v>
      </c>
      <c r="CE19">
        <v>392.2</v>
      </c>
      <c r="CF19">
        <v>382.4</v>
      </c>
      <c r="CG19">
        <v>384.5</v>
      </c>
      <c r="CH19">
        <v>436.5</v>
      </c>
      <c r="CI19">
        <v>488.4</v>
      </c>
      <c r="CJ19">
        <v>496.3</v>
      </c>
    </row>
    <row r="20" spans="1:88" x14ac:dyDescent="0.2">
      <c r="A20" t="s">
        <v>119</v>
      </c>
      <c r="B20" t="s">
        <v>120</v>
      </c>
      <c r="C20" t="s">
        <v>98</v>
      </c>
      <c r="D20" t="s">
        <v>98</v>
      </c>
      <c r="E20" t="s">
        <v>98</v>
      </c>
      <c r="F20" t="s">
        <v>98</v>
      </c>
      <c r="G20" t="s">
        <v>98</v>
      </c>
      <c r="H20" t="s">
        <v>98</v>
      </c>
      <c r="I20" t="s">
        <v>98</v>
      </c>
      <c r="J20" t="s">
        <v>98</v>
      </c>
      <c r="K20" t="s">
        <v>98</v>
      </c>
      <c r="L20" t="s">
        <v>98</v>
      </c>
      <c r="M20" t="s">
        <v>98</v>
      </c>
      <c r="N20" t="s">
        <v>98</v>
      </c>
      <c r="O20" t="s">
        <v>98</v>
      </c>
      <c r="P20" t="s">
        <v>98</v>
      </c>
      <c r="Q20" t="s">
        <v>98</v>
      </c>
      <c r="R20" t="s">
        <v>98</v>
      </c>
      <c r="S20" t="s">
        <v>98</v>
      </c>
      <c r="T20" t="s">
        <v>98</v>
      </c>
      <c r="U20" t="s">
        <v>98</v>
      </c>
      <c r="V20" t="s">
        <v>98</v>
      </c>
      <c r="W20" t="s">
        <v>98</v>
      </c>
      <c r="X20" t="s">
        <v>98</v>
      </c>
      <c r="Y20" t="s">
        <v>98</v>
      </c>
      <c r="Z20" t="s">
        <v>98</v>
      </c>
      <c r="AA20" t="s">
        <v>98</v>
      </c>
      <c r="AB20" t="s">
        <v>98</v>
      </c>
      <c r="AC20" t="s">
        <v>98</v>
      </c>
      <c r="AD20" t="s">
        <v>98</v>
      </c>
      <c r="AE20" t="s">
        <v>98</v>
      </c>
      <c r="AF20" t="s">
        <v>98</v>
      </c>
      <c r="AG20" t="s">
        <v>98</v>
      </c>
      <c r="AH20" t="s">
        <v>98</v>
      </c>
      <c r="AI20" t="s">
        <v>98</v>
      </c>
      <c r="AJ20" t="s">
        <v>98</v>
      </c>
      <c r="AK20" t="s">
        <v>98</v>
      </c>
      <c r="AL20" t="s">
        <v>98</v>
      </c>
      <c r="AM20" t="s">
        <v>98</v>
      </c>
      <c r="AN20" t="s">
        <v>98</v>
      </c>
      <c r="AO20" t="s">
        <v>98</v>
      </c>
      <c r="AP20" t="s">
        <v>98</v>
      </c>
      <c r="AQ20" t="s">
        <v>98</v>
      </c>
      <c r="AR20" t="s">
        <v>98</v>
      </c>
      <c r="AS20" t="s">
        <v>98</v>
      </c>
      <c r="AT20" t="s">
        <v>98</v>
      </c>
      <c r="AU20" t="s">
        <v>98</v>
      </c>
      <c r="AV20" t="s">
        <v>98</v>
      </c>
      <c r="AW20" t="s">
        <v>98</v>
      </c>
      <c r="AX20" t="s">
        <v>98</v>
      </c>
      <c r="AY20" t="s">
        <v>98</v>
      </c>
      <c r="AZ20" t="s">
        <v>98</v>
      </c>
      <c r="BA20" t="s">
        <v>98</v>
      </c>
      <c r="BB20" t="s">
        <v>98</v>
      </c>
      <c r="BC20" t="s">
        <v>98</v>
      </c>
      <c r="BD20" t="s">
        <v>98</v>
      </c>
      <c r="BE20" t="s">
        <v>98</v>
      </c>
      <c r="BF20" t="s">
        <v>98</v>
      </c>
      <c r="BG20" t="s">
        <v>98</v>
      </c>
      <c r="BH20" t="s">
        <v>98</v>
      </c>
      <c r="BI20" t="s">
        <v>98</v>
      </c>
      <c r="BJ20" t="s">
        <v>98</v>
      </c>
      <c r="BK20" t="s">
        <v>98</v>
      </c>
      <c r="BL20" t="s">
        <v>98</v>
      </c>
      <c r="BM20" t="s">
        <v>98</v>
      </c>
      <c r="BN20" t="s">
        <v>98</v>
      </c>
      <c r="BO20" t="s">
        <v>98</v>
      </c>
      <c r="BP20" t="s">
        <v>98</v>
      </c>
      <c r="BQ20" t="s">
        <v>98</v>
      </c>
      <c r="BR20" t="s">
        <v>98</v>
      </c>
      <c r="BS20" t="s">
        <v>98</v>
      </c>
      <c r="BT20" t="s">
        <v>98</v>
      </c>
      <c r="BU20">
        <v>75.5</v>
      </c>
      <c r="BV20">
        <v>66.2</v>
      </c>
      <c r="BW20">
        <v>-46.2</v>
      </c>
      <c r="BX20">
        <v>22.5</v>
      </c>
      <c r="BY20">
        <v>22.6</v>
      </c>
      <c r="BZ20">
        <v>71.400000000000006</v>
      </c>
      <c r="CA20">
        <v>64.3</v>
      </c>
      <c r="CB20">
        <v>71.599999999999994</v>
      </c>
      <c r="CC20">
        <v>35.5</v>
      </c>
      <c r="CD20">
        <v>-33.700000000000003</v>
      </c>
      <c r="CE20">
        <v>-147.6</v>
      </c>
      <c r="CF20">
        <v>58.2</v>
      </c>
      <c r="CG20">
        <v>37.6</v>
      </c>
      <c r="CH20">
        <v>57</v>
      </c>
      <c r="CI20">
        <v>63.5</v>
      </c>
      <c r="CJ20">
        <v>78.8</v>
      </c>
    </row>
    <row r="21" spans="1:88" x14ac:dyDescent="0.2">
      <c r="A21" t="s">
        <v>121</v>
      </c>
      <c r="B21" s="2" t="s">
        <v>122</v>
      </c>
      <c r="C21" t="s">
        <v>98</v>
      </c>
      <c r="D21" t="s">
        <v>98</v>
      </c>
      <c r="E21" t="s">
        <v>98</v>
      </c>
      <c r="F21" t="s">
        <v>98</v>
      </c>
      <c r="G21" t="s">
        <v>98</v>
      </c>
      <c r="H21" t="s">
        <v>98</v>
      </c>
      <c r="I21" t="s">
        <v>98</v>
      </c>
      <c r="J21" t="s">
        <v>98</v>
      </c>
      <c r="K21" t="s">
        <v>98</v>
      </c>
      <c r="L21" t="s">
        <v>98</v>
      </c>
      <c r="M21" t="s">
        <v>98</v>
      </c>
      <c r="N21" t="s">
        <v>98</v>
      </c>
      <c r="O21" t="s">
        <v>98</v>
      </c>
      <c r="P21" t="s">
        <v>98</v>
      </c>
      <c r="Q21" t="s">
        <v>98</v>
      </c>
      <c r="R21" t="s">
        <v>98</v>
      </c>
      <c r="S21" t="s">
        <v>98</v>
      </c>
      <c r="T21" t="s">
        <v>98</v>
      </c>
      <c r="U21" t="s">
        <v>98</v>
      </c>
      <c r="V21" t="s">
        <v>98</v>
      </c>
      <c r="W21" t="s">
        <v>98</v>
      </c>
      <c r="X21" t="s">
        <v>98</v>
      </c>
      <c r="Y21" t="s">
        <v>98</v>
      </c>
      <c r="Z21" t="s">
        <v>98</v>
      </c>
      <c r="AA21" t="s">
        <v>98</v>
      </c>
      <c r="AB21" t="s">
        <v>98</v>
      </c>
      <c r="AC21" t="s">
        <v>98</v>
      </c>
      <c r="AD21" t="s">
        <v>98</v>
      </c>
      <c r="AE21" t="s">
        <v>98</v>
      </c>
      <c r="AF21" t="s">
        <v>98</v>
      </c>
      <c r="AG21" t="s">
        <v>98</v>
      </c>
      <c r="AH21" t="s">
        <v>98</v>
      </c>
      <c r="AI21" t="s">
        <v>98</v>
      </c>
      <c r="AJ21" t="s">
        <v>98</v>
      </c>
      <c r="AK21" t="s">
        <v>98</v>
      </c>
      <c r="AL21" t="s">
        <v>98</v>
      </c>
      <c r="AM21" t="s">
        <v>98</v>
      </c>
      <c r="AN21" t="s">
        <v>98</v>
      </c>
      <c r="AO21" t="s">
        <v>98</v>
      </c>
      <c r="AP21" t="s">
        <v>98</v>
      </c>
      <c r="AQ21" t="s">
        <v>98</v>
      </c>
      <c r="AR21" t="s">
        <v>98</v>
      </c>
      <c r="AS21" t="s">
        <v>98</v>
      </c>
      <c r="AT21" t="s">
        <v>98</v>
      </c>
      <c r="AU21" t="s">
        <v>98</v>
      </c>
      <c r="AV21" t="s">
        <v>98</v>
      </c>
      <c r="AW21" t="s">
        <v>98</v>
      </c>
      <c r="AX21" t="s">
        <v>98</v>
      </c>
      <c r="AY21" t="s">
        <v>98</v>
      </c>
      <c r="AZ21" t="s">
        <v>98</v>
      </c>
      <c r="BA21" t="s">
        <v>98</v>
      </c>
      <c r="BB21" t="s">
        <v>98</v>
      </c>
      <c r="BC21" t="s">
        <v>98</v>
      </c>
      <c r="BD21" t="s">
        <v>98</v>
      </c>
      <c r="BE21" t="s">
        <v>98</v>
      </c>
      <c r="BF21" t="s">
        <v>98</v>
      </c>
      <c r="BG21" t="s">
        <v>98</v>
      </c>
      <c r="BH21" t="s">
        <v>98</v>
      </c>
      <c r="BI21" t="s">
        <v>98</v>
      </c>
      <c r="BJ21" t="s">
        <v>98</v>
      </c>
      <c r="BK21" t="s">
        <v>98</v>
      </c>
      <c r="BL21" t="s">
        <v>98</v>
      </c>
      <c r="BM21" t="s">
        <v>98</v>
      </c>
      <c r="BN21" t="s">
        <v>98</v>
      </c>
      <c r="BO21" t="s">
        <v>98</v>
      </c>
      <c r="BP21" t="s">
        <v>98</v>
      </c>
      <c r="BQ21" t="s">
        <v>98</v>
      </c>
      <c r="BR21" t="s">
        <v>98</v>
      </c>
      <c r="BS21" t="s">
        <v>98</v>
      </c>
      <c r="BT21" t="s">
        <v>98</v>
      </c>
      <c r="BU21">
        <v>-377.1</v>
      </c>
      <c r="BV21">
        <v>-477.8</v>
      </c>
      <c r="BW21">
        <v>-502.1</v>
      </c>
      <c r="BX21">
        <v>-584.29999999999995</v>
      </c>
      <c r="BY21">
        <v>-641.9</v>
      </c>
      <c r="BZ21">
        <v>-734.8</v>
      </c>
      <c r="CA21">
        <v>-782.3</v>
      </c>
      <c r="CB21">
        <v>-794.3</v>
      </c>
      <c r="CC21">
        <v>-712.6</v>
      </c>
      <c r="CD21">
        <v>-557.79999999999995</v>
      </c>
      <c r="CE21">
        <v>-395.4</v>
      </c>
      <c r="CF21">
        <v>-458.8</v>
      </c>
      <c r="CG21">
        <v>-459.4</v>
      </c>
      <c r="CH21">
        <v>-452.5</v>
      </c>
      <c r="CI21">
        <v>-420.4</v>
      </c>
      <c r="CJ21">
        <v>-452.6</v>
      </c>
    </row>
    <row r="22" spans="1:88" x14ac:dyDescent="0.2">
      <c r="A22" t="s">
        <v>123</v>
      </c>
      <c r="B22" t="s">
        <v>124</v>
      </c>
      <c r="C22">
        <v>40.5</v>
      </c>
      <c r="D22">
        <v>33.5</v>
      </c>
      <c r="E22">
        <v>27.8</v>
      </c>
      <c r="F22">
        <v>21.8</v>
      </c>
      <c r="G22">
        <v>21.9</v>
      </c>
      <c r="H22">
        <v>24.4</v>
      </c>
      <c r="I22">
        <v>25.7</v>
      </c>
      <c r="J22">
        <v>27</v>
      </c>
      <c r="K22">
        <v>34</v>
      </c>
      <c r="L22">
        <v>33.6</v>
      </c>
      <c r="M22">
        <v>35.5</v>
      </c>
      <c r="N22">
        <v>40.4</v>
      </c>
      <c r="O22">
        <v>41.4</v>
      </c>
      <c r="P22">
        <v>27.3</v>
      </c>
      <c r="Q22">
        <v>23</v>
      </c>
      <c r="R22">
        <v>24.8</v>
      </c>
      <c r="S22">
        <v>34.700000000000003</v>
      </c>
      <c r="T22">
        <v>74.900000000000006</v>
      </c>
      <c r="U22">
        <v>85.4</v>
      </c>
      <c r="V22">
        <v>67.3</v>
      </c>
      <c r="W22">
        <v>66.7</v>
      </c>
      <c r="X22">
        <v>58.4</v>
      </c>
      <c r="Y22">
        <v>71.5</v>
      </c>
      <c r="Z22">
        <v>68.400000000000006</v>
      </c>
      <c r="AA22">
        <v>63.9</v>
      </c>
      <c r="AB22">
        <v>66.900000000000006</v>
      </c>
      <c r="AC22">
        <v>74.099999999999994</v>
      </c>
      <c r="AD22">
        <v>86.3</v>
      </c>
      <c r="AE22">
        <v>93.9</v>
      </c>
      <c r="AF22">
        <v>81.2</v>
      </c>
      <c r="AG22">
        <v>89.5</v>
      </c>
      <c r="AH22">
        <v>105.1</v>
      </c>
      <c r="AI22">
        <v>105.6</v>
      </c>
      <c r="AJ22">
        <v>111</v>
      </c>
      <c r="AK22">
        <v>118.9</v>
      </c>
      <c r="AL22">
        <v>132.9</v>
      </c>
      <c r="AM22">
        <v>136.6</v>
      </c>
      <c r="AN22">
        <v>146</v>
      </c>
      <c r="AO22">
        <v>149.4</v>
      </c>
      <c r="AP22">
        <v>161.19999999999999</v>
      </c>
      <c r="AQ22">
        <v>169</v>
      </c>
      <c r="AR22">
        <v>187</v>
      </c>
      <c r="AS22">
        <v>190.3</v>
      </c>
      <c r="AT22">
        <v>205.1</v>
      </c>
      <c r="AU22">
        <v>243.8</v>
      </c>
      <c r="AV22">
        <v>263</v>
      </c>
      <c r="AW22">
        <v>261.39999999999998</v>
      </c>
      <c r="AX22">
        <v>272.8</v>
      </c>
      <c r="AY22">
        <v>279.39999999999998</v>
      </c>
      <c r="AZ22">
        <v>308.8</v>
      </c>
      <c r="BA22">
        <v>339.4</v>
      </c>
      <c r="BB22">
        <v>376</v>
      </c>
      <c r="BC22">
        <v>380.6</v>
      </c>
      <c r="BD22">
        <v>351.5</v>
      </c>
      <c r="BE22">
        <v>342.5</v>
      </c>
      <c r="BF22">
        <v>370.4</v>
      </c>
      <c r="BG22">
        <v>382.8</v>
      </c>
      <c r="BH22">
        <v>412.2</v>
      </c>
      <c r="BI22">
        <v>457.1</v>
      </c>
      <c r="BJ22">
        <v>531.20000000000005</v>
      </c>
      <c r="BK22">
        <v>592.70000000000005</v>
      </c>
      <c r="BL22">
        <v>645</v>
      </c>
      <c r="BM22">
        <v>687.6</v>
      </c>
      <c r="BN22">
        <v>735.3</v>
      </c>
      <c r="BO22">
        <v>759.4</v>
      </c>
      <c r="BP22">
        <v>826.5</v>
      </c>
      <c r="BQ22">
        <v>911.5</v>
      </c>
      <c r="BR22">
        <v>986</v>
      </c>
      <c r="BS22">
        <v>1103.5</v>
      </c>
      <c r="BT22">
        <v>1129.3</v>
      </c>
      <c r="BU22">
        <v>1159.0999999999999</v>
      </c>
      <c r="BV22">
        <v>1258.4000000000001</v>
      </c>
      <c r="BW22">
        <v>1184.9000000000001</v>
      </c>
      <c r="BX22">
        <v>1164.5</v>
      </c>
      <c r="BY22">
        <v>1185</v>
      </c>
      <c r="BZ22">
        <v>1300.5999999999999</v>
      </c>
      <c r="CA22">
        <v>1381.9</v>
      </c>
      <c r="CB22">
        <v>1506.8</v>
      </c>
      <c r="CC22">
        <v>1646.4</v>
      </c>
      <c r="CD22">
        <v>1740.8</v>
      </c>
      <c r="CE22">
        <v>1587.7</v>
      </c>
      <c r="CF22">
        <v>1776.6</v>
      </c>
      <c r="CG22">
        <v>1898.3</v>
      </c>
      <c r="CH22">
        <v>1960.1</v>
      </c>
      <c r="CI22">
        <v>2019.8</v>
      </c>
      <c r="CJ22">
        <v>2082.5</v>
      </c>
    </row>
    <row r="23" spans="1:88" x14ac:dyDescent="0.2">
      <c r="A23" t="s">
        <v>125</v>
      </c>
      <c r="B23" t="s">
        <v>126</v>
      </c>
      <c r="C23" t="s">
        <v>98</v>
      </c>
      <c r="D23" t="s">
        <v>98</v>
      </c>
      <c r="E23" t="s">
        <v>98</v>
      </c>
      <c r="F23" t="s">
        <v>98</v>
      </c>
      <c r="G23" t="s">
        <v>98</v>
      </c>
      <c r="H23" t="s">
        <v>98</v>
      </c>
      <c r="I23" t="s">
        <v>98</v>
      </c>
      <c r="J23" t="s">
        <v>98</v>
      </c>
      <c r="K23" t="s">
        <v>98</v>
      </c>
      <c r="L23" t="s">
        <v>98</v>
      </c>
      <c r="M23" t="s">
        <v>98</v>
      </c>
      <c r="N23" t="s">
        <v>98</v>
      </c>
      <c r="O23" t="s">
        <v>98</v>
      </c>
      <c r="P23" t="s">
        <v>98</v>
      </c>
      <c r="Q23" t="s">
        <v>98</v>
      </c>
      <c r="R23" t="s">
        <v>98</v>
      </c>
      <c r="S23" t="s">
        <v>98</v>
      </c>
      <c r="T23" t="s">
        <v>98</v>
      </c>
      <c r="U23" t="s">
        <v>98</v>
      </c>
      <c r="V23" t="s">
        <v>98</v>
      </c>
      <c r="W23" t="s">
        <v>98</v>
      </c>
      <c r="X23" t="s">
        <v>98</v>
      </c>
      <c r="Y23" t="s">
        <v>98</v>
      </c>
      <c r="Z23" t="s">
        <v>98</v>
      </c>
      <c r="AA23" t="s">
        <v>98</v>
      </c>
      <c r="AB23" t="s">
        <v>98</v>
      </c>
      <c r="AC23" t="s">
        <v>98</v>
      </c>
      <c r="AD23" t="s">
        <v>98</v>
      </c>
      <c r="AE23" t="s">
        <v>98</v>
      </c>
      <c r="AF23" t="s">
        <v>98</v>
      </c>
      <c r="AG23" t="s">
        <v>98</v>
      </c>
      <c r="AH23" t="s">
        <v>98</v>
      </c>
      <c r="AI23" t="s">
        <v>98</v>
      </c>
      <c r="AJ23" t="s">
        <v>98</v>
      </c>
      <c r="AK23" t="s">
        <v>98</v>
      </c>
      <c r="AL23" t="s">
        <v>98</v>
      </c>
      <c r="AM23" t="s">
        <v>98</v>
      </c>
      <c r="AN23" t="s">
        <v>98</v>
      </c>
      <c r="AO23" t="s">
        <v>98</v>
      </c>
      <c r="AP23" t="s">
        <v>98</v>
      </c>
      <c r="AQ23" t="s">
        <v>98</v>
      </c>
      <c r="AR23" t="s">
        <v>98</v>
      </c>
      <c r="AS23" t="s">
        <v>98</v>
      </c>
      <c r="AT23" t="s">
        <v>98</v>
      </c>
      <c r="AU23" t="s">
        <v>98</v>
      </c>
      <c r="AV23" t="s">
        <v>98</v>
      </c>
      <c r="AW23" t="s">
        <v>98</v>
      </c>
      <c r="AX23" t="s">
        <v>98</v>
      </c>
      <c r="AY23" t="s">
        <v>98</v>
      </c>
      <c r="AZ23" t="s">
        <v>98</v>
      </c>
      <c r="BA23" t="s">
        <v>98</v>
      </c>
      <c r="BB23" t="s">
        <v>98</v>
      </c>
      <c r="BC23" t="s">
        <v>98</v>
      </c>
      <c r="BD23" t="s">
        <v>98</v>
      </c>
      <c r="BE23" t="s">
        <v>98</v>
      </c>
      <c r="BF23" t="s">
        <v>98</v>
      </c>
      <c r="BG23" t="s">
        <v>98</v>
      </c>
      <c r="BH23" t="s">
        <v>98</v>
      </c>
      <c r="BI23" t="s">
        <v>98</v>
      </c>
      <c r="BJ23" t="s">
        <v>98</v>
      </c>
      <c r="BK23" t="s">
        <v>98</v>
      </c>
      <c r="BL23" t="s">
        <v>98</v>
      </c>
      <c r="BM23" t="s">
        <v>98</v>
      </c>
      <c r="BN23" t="s">
        <v>98</v>
      </c>
      <c r="BO23" t="s">
        <v>98</v>
      </c>
      <c r="BP23" t="s">
        <v>98</v>
      </c>
      <c r="BQ23" t="s">
        <v>98</v>
      </c>
      <c r="BR23" t="s">
        <v>98</v>
      </c>
      <c r="BS23" t="s">
        <v>98</v>
      </c>
      <c r="BT23" t="s">
        <v>98</v>
      </c>
      <c r="BU23">
        <v>819.4</v>
      </c>
      <c r="BV23">
        <v>902.2</v>
      </c>
      <c r="BW23">
        <v>846.7</v>
      </c>
      <c r="BX23">
        <v>817.8</v>
      </c>
      <c r="BY23">
        <v>833.1</v>
      </c>
      <c r="BZ23">
        <v>904.5</v>
      </c>
      <c r="CA23">
        <v>970.6</v>
      </c>
      <c r="CB23">
        <v>1062</v>
      </c>
      <c r="CC23">
        <v>1141.5</v>
      </c>
      <c r="CD23">
        <v>1211.5</v>
      </c>
      <c r="CE23">
        <v>1065.0999999999999</v>
      </c>
      <c r="CF23">
        <v>1218.3</v>
      </c>
      <c r="CG23">
        <v>1297.5999999999999</v>
      </c>
      <c r="CH23">
        <v>1344.9</v>
      </c>
      <c r="CI23">
        <v>1382.9</v>
      </c>
      <c r="CJ23">
        <v>1438.4</v>
      </c>
    </row>
    <row r="24" spans="1:88" x14ac:dyDescent="0.2">
      <c r="A24" t="s">
        <v>127</v>
      </c>
      <c r="B24" t="s">
        <v>128</v>
      </c>
      <c r="C24" t="s">
        <v>98</v>
      </c>
      <c r="D24" t="s">
        <v>98</v>
      </c>
      <c r="E24" t="s">
        <v>98</v>
      </c>
      <c r="F24" t="s">
        <v>98</v>
      </c>
      <c r="G24" t="s">
        <v>98</v>
      </c>
      <c r="H24" t="s">
        <v>98</v>
      </c>
      <c r="I24" t="s">
        <v>98</v>
      </c>
      <c r="J24" t="s">
        <v>98</v>
      </c>
      <c r="K24" t="s">
        <v>98</v>
      </c>
      <c r="L24" t="s">
        <v>98</v>
      </c>
      <c r="M24" t="s">
        <v>98</v>
      </c>
      <c r="N24" t="s">
        <v>98</v>
      </c>
      <c r="O24" t="s">
        <v>98</v>
      </c>
      <c r="P24" t="s">
        <v>98</v>
      </c>
      <c r="Q24" t="s">
        <v>98</v>
      </c>
      <c r="R24" t="s">
        <v>98</v>
      </c>
      <c r="S24" t="s">
        <v>98</v>
      </c>
      <c r="T24" t="s">
        <v>98</v>
      </c>
      <c r="U24" t="s">
        <v>98</v>
      </c>
      <c r="V24" t="s">
        <v>98</v>
      </c>
      <c r="W24" t="s">
        <v>98</v>
      </c>
      <c r="X24" t="s">
        <v>98</v>
      </c>
      <c r="Y24" t="s">
        <v>98</v>
      </c>
      <c r="Z24" t="s">
        <v>98</v>
      </c>
      <c r="AA24" t="s">
        <v>98</v>
      </c>
      <c r="AB24" t="s">
        <v>98</v>
      </c>
      <c r="AC24" t="s">
        <v>98</v>
      </c>
      <c r="AD24" t="s">
        <v>98</v>
      </c>
      <c r="AE24" t="s">
        <v>98</v>
      </c>
      <c r="AF24" t="s">
        <v>98</v>
      </c>
      <c r="AG24" t="s">
        <v>98</v>
      </c>
      <c r="AH24" t="s">
        <v>98</v>
      </c>
      <c r="AI24" t="s">
        <v>98</v>
      </c>
      <c r="AJ24" t="s">
        <v>98</v>
      </c>
      <c r="AK24" t="s">
        <v>98</v>
      </c>
      <c r="AL24" t="s">
        <v>98</v>
      </c>
      <c r="AM24" t="s">
        <v>98</v>
      </c>
      <c r="AN24" t="s">
        <v>98</v>
      </c>
      <c r="AO24" t="s">
        <v>98</v>
      </c>
      <c r="AP24" t="s">
        <v>98</v>
      </c>
      <c r="AQ24" t="s">
        <v>98</v>
      </c>
      <c r="AR24" t="s">
        <v>98</v>
      </c>
      <c r="AS24" t="s">
        <v>98</v>
      </c>
      <c r="AT24" t="s">
        <v>98</v>
      </c>
      <c r="AU24" t="s">
        <v>98</v>
      </c>
      <c r="AV24" t="s">
        <v>98</v>
      </c>
      <c r="AW24" t="s">
        <v>98</v>
      </c>
      <c r="AX24" t="s">
        <v>98</v>
      </c>
      <c r="AY24" t="s">
        <v>98</v>
      </c>
      <c r="AZ24" t="s">
        <v>98</v>
      </c>
      <c r="BA24" t="s">
        <v>98</v>
      </c>
      <c r="BB24" t="s">
        <v>98</v>
      </c>
      <c r="BC24" t="s">
        <v>98</v>
      </c>
      <c r="BD24" t="s">
        <v>98</v>
      </c>
      <c r="BE24" t="s">
        <v>98</v>
      </c>
      <c r="BF24" t="s">
        <v>98</v>
      </c>
      <c r="BG24" t="s">
        <v>98</v>
      </c>
      <c r="BH24" t="s">
        <v>98</v>
      </c>
      <c r="BI24" t="s">
        <v>98</v>
      </c>
      <c r="BJ24" t="s">
        <v>98</v>
      </c>
      <c r="BK24" t="s">
        <v>98</v>
      </c>
      <c r="BL24" t="s">
        <v>98</v>
      </c>
      <c r="BM24" t="s">
        <v>98</v>
      </c>
      <c r="BN24" t="s">
        <v>98</v>
      </c>
      <c r="BO24" t="s">
        <v>98</v>
      </c>
      <c r="BP24" t="s">
        <v>98</v>
      </c>
      <c r="BQ24" t="s">
        <v>98</v>
      </c>
      <c r="BR24" t="s">
        <v>98</v>
      </c>
      <c r="BS24" t="s">
        <v>98</v>
      </c>
      <c r="BT24" t="s">
        <v>98</v>
      </c>
      <c r="BU24">
        <v>338.6</v>
      </c>
      <c r="BV24">
        <v>354.3</v>
      </c>
      <c r="BW24">
        <v>336.6</v>
      </c>
      <c r="BX24">
        <v>345.7</v>
      </c>
      <c r="BY24">
        <v>350.8</v>
      </c>
      <c r="BZ24">
        <v>395.4</v>
      </c>
      <c r="CA24">
        <v>410.3</v>
      </c>
      <c r="CB24">
        <v>443.5</v>
      </c>
      <c r="CC24">
        <v>504.1</v>
      </c>
      <c r="CD24">
        <v>528.29999999999995</v>
      </c>
      <c r="CE24">
        <v>522.6</v>
      </c>
      <c r="CF24">
        <v>558</v>
      </c>
      <c r="CG24">
        <v>600.6</v>
      </c>
      <c r="CH24">
        <v>614.70000000000005</v>
      </c>
      <c r="CI24">
        <v>636.6</v>
      </c>
      <c r="CJ24">
        <v>643.5</v>
      </c>
    </row>
    <row r="25" spans="1:88" x14ac:dyDescent="0.2">
      <c r="A25" t="s">
        <v>129</v>
      </c>
      <c r="B25" t="s">
        <v>130</v>
      </c>
      <c r="C25">
        <v>52.7</v>
      </c>
      <c r="D25">
        <v>45.8</v>
      </c>
      <c r="E25">
        <v>40</v>
      </c>
      <c r="F25">
        <v>33.1</v>
      </c>
      <c r="G25">
        <v>34.5</v>
      </c>
      <c r="H25">
        <v>35.299999999999997</v>
      </c>
      <c r="I25">
        <v>46.2</v>
      </c>
      <c r="J25">
        <v>45.7</v>
      </c>
      <c r="K25">
        <v>51.4</v>
      </c>
      <c r="L25">
        <v>40</v>
      </c>
      <c r="M25">
        <v>42</v>
      </c>
      <c r="N25">
        <v>43</v>
      </c>
      <c r="O25">
        <v>52.9</v>
      </c>
      <c r="P25">
        <v>48</v>
      </c>
      <c r="Q25">
        <v>60.5</v>
      </c>
      <c r="R25">
        <v>63.3</v>
      </c>
      <c r="S25">
        <v>67.3</v>
      </c>
      <c r="T25">
        <v>55.8</v>
      </c>
      <c r="U25">
        <v>53</v>
      </c>
      <c r="V25">
        <v>61.8</v>
      </c>
      <c r="W25">
        <v>59.6</v>
      </c>
      <c r="X25">
        <v>70.5</v>
      </c>
      <c r="Y25">
        <v>73.3</v>
      </c>
      <c r="Z25">
        <v>79.7</v>
      </c>
      <c r="AA25">
        <v>87.2</v>
      </c>
      <c r="AB25">
        <v>82.9</v>
      </c>
      <c r="AC25">
        <v>92.9</v>
      </c>
      <c r="AD25">
        <v>100.4</v>
      </c>
      <c r="AE25">
        <v>104.7</v>
      </c>
      <c r="AF25">
        <v>109.6</v>
      </c>
      <c r="AG25">
        <v>121.2</v>
      </c>
      <c r="AH25">
        <v>122.8</v>
      </c>
      <c r="AI25">
        <v>122</v>
      </c>
      <c r="AJ25">
        <v>135.80000000000001</v>
      </c>
      <c r="AK25">
        <v>139.5</v>
      </c>
      <c r="AL25">
        <v>146.9</v>
      </c>
      <c r="AM25">
        <v>162.5</v>
      </c>
      <c r="AN25">
        <v>186.7</v>
      </c>
      <c r="AO25">
        <v>200.3</v>
      </c>
      <c r="AP25">
        <v>230.1</v>
      </c>
      <c r="AQ25">
        <v>243.2</v>
      </c>
      <c r="AR25">
        <v>253.6</v>
      </c>
      <c r="AS25">
        <v>267.10000000000002</v>
      </c>
      <c r="AT25">
        <v>297.2</v>
      </c>
      <c r="AU25">
        <v>311</v>
      </c>
      <c r="AV25">
        <v>303.89999999999998</v>
      </c>
      <c r="AW25">
        <v>270.10000000000002</v>
      </c>
      <c r="AX25">
        <v>323</v>
      </c>
      <c r="AY25">
        <v>358.3</v>
      </c>
      <c r="AZ25">
        <v>389.3</v>
      </c>
      <c r="BA25">
        <v>395.8</v>
      </c>
      <c r="BB25">
        <v>369.5</v>
      </c>
      <c r="BC25">
        <v>379.3</v>
      </c>
      <c r="BD25">
        <v>374.5</v>
      </c>
      <c r="BE25">
        <v>421.7</v>
      </c>
      <c r="BF25">
        <v>524.4</v>
      </c>
      <c r="BG25">
        <v>558.4</v>
      </c>
      <c r="BH25">
        <v>606.1</v>
      </c>
      <c r="BI25">
        <v>642</v>
      </c>
      <c r="BJ25">
        <v>667.2</v>
      </c>
      <c r="BK25">
        <v>696.6</v>
      </c>
      <c r="BL25">
        <v>721.5</v>
      </c>
      <c r="BM25">
        <v>720.4</v>
      </c>
      <c r="BN25">
        <v>771</v>
      </c>
      <c r="BO25">
        <v>837.6</v>
      </c>
      <c r="BP25">
        <v>937.5</v>
      </c>
      <c r="BQ25">
        <v>1012.5</v>
      </c>
      <c r="BR25">
        <v>1100.5999999999999</v>
      </c>
      <c r="BS25">
        <v>1248.8</v>
      </c>
      <c r="BT25">
        <v>1394.8</v>
      </c>
      <c r="BU25">
        <v>1536.2</v>
      </c>
      <c r="BV25">
        <v>1736.2</v>
      </c>
      <c r="BW25">
        <v>1687</v>
      </c>
      <c r="BX25">
        <v>1748.8</v>
      </c>
      <c r="BY25">
        <v>1826.9</v>
      </c>
      <c r="BZ25">
        <v>2035.3</v>
      </c>
      <c r="CA25">
        <v>2164.1999999999998</v>
      </c>
      <c r="CB25">
        <v>2301</v>
      </c>
      <c r="CC25">
        <v>2359</v>
      </c>
      <c r="CD25">
        <v>2298.6</v>
      </c>
      <c r="CE25">
        <v>1983.2</v>
      </c>
      <c r="CF25">
        <v>2235.4</v>
      </c>
      <c r="CG25">
        <v>2357.6999999999998</v>
      </c>
      <c r="CH25">
        <v>2412.6</v>
      </c>
      <c r="CI25">
        <v>2440.3000000000002</v>
      </c>
      <c r="CJ25">
        <v>2535.1</v>
      </c>
    </row>
    <row r="26" spans="1:88" x14ac:dyDescent="0.2">
      <c r="A26" t="s">
        <v>131</v>
      </c>
      <c r="B26" t="s">
        <v>126</v>
      </c>
      <c r="C26" t="s">
        <v>98</v>
      </c>
      <c r="D26" t="s">
        <v>98</v>
      </c>
      <c r="E26" t="s">
        <v>98</v>
      </c>
      <c r="F26" t="s">
        <v>98</v>
      </c>
      <c r="G26" t="s">
        <v>98</v>
      </c>
      <c r="H26" t="s">
        <v>98</v>
      </c>
      <c r="I26" t="s">
        <v>98</v>
      </c>
      <c r="J26" t="s">
        <v>98</v>
      </c>
      <c r="K26" t="s">
        <v>98</v>
      </c>
      <c r="L26" t="s">
        <v>98</v>
      </c>
      <c r="M26" t="s">
        <v>98</v>
      </c>
      <c r="N26" t="s">
        <v>98</v>
      </c>
      <c r="O26" t="s">
        <v>98</v>
      </c>
      <c r="P26" t="s">
        <v>98</v>
      </c>
      <c r="Q26" t="s">
        <v>98</v>
      </c>
      <c r="R26" t="s">
        <v>98</v>
      </c>
      <c r="S26" t="s">
        <v>98</v>
      </c>
      <c r="T26" t="s">
        <v>98</v>
      </c>
      <c r="U26" t="s">
        <v>98</v>
      </c>
      <c r="V26" t="s">
        <v>98</v>
      </c>
      <c r="W26" t="s">
        <v>98</v>
      </c>
      <c r="X26" t="s">
        <v>98</v>
      </c>
      <c r="Y26" t="s">
        <v>98</v>
      </c>
      <c r="Z26" t="s">
        <v>98</v>
      </c>
      <c r="AA26" t="s">
        <v>98</v>
      </c>
      <c r="AB26" t="s">
        <v>98</v>
      </c>
      <c r="AC26" t="s">
        <v>98</v>
      </c>
      <c r="AD26" t="s">
        <v>98</v>
      </c>
      <c r="AE26" t="s">
        <v>98</v>
      </c>
      <c r="AF26" t="s">
        <v>98</v>
      </c>
      <c r="AG26" t="s">
        <v>98</v>
      </c>
      <c r="AH26" t="s">
        <v>98</v>
      </c>
      <c r="AI26" t="s">
        <v>98</v>
      </c>
      <c r="AJ26" t="s">
        <v>98</v>
      </c>
      <c r="AK26" t="s">
        <v>98</v>
      </c>
      <c r="AL26" t="s">
        <v>98</v>
      </c>
      <c r="AM26" t="s">
        <v>98</v>
      </c>
      <c r="AN26" t="s">
        <v>98</v>
      </c>
      <c r="AO26" t="s">
        <v>98</v>
      </c>
      <c r="AP26" t="s">
        <v>98</v>
      </c>
      <c r="AQ26" t="s">
        <v>98</v>
      </c>
      <c r="AR26" t="s">
        <v>98</v>
      </c>
      <c r="AS26" t="s">
        <v>98</v>
      </c>
      <c r="AT26" t="s">
        <v>98</v>
      </c>
      <c r="AU26" t="s">
        <v>98</v>
      </c>
      <c r="AV26" t="s">
        <v>98</v>
      </c>
      <c r="AW26" t="s">
        <v>98</v>
      </c>
      <c r="AX26" t="s">
        <v>98</v>
      </c>
      <c r="AY26" t="s">
        <v>98</v>
      </c>
      <c r="AZ26" t="s">
        <v>98</v>
      </c>
      <c r="BA26" t="s">
        <v>98</v>
      </c>
      <c r="BB26" t="s">
        <v>98</v>
      </c>
      <c r="BC26" t="s">
        <v>98</v>
      </c>
      <c r="BD26" t="s">
        <v>98</v>
      </c>
      <c r="BE26" t="s">
        <v>98</v>
      </c>
      <c r="BF26" t="s">
        <v>98</v>
      </c>
      <c r="BG26" t="s">
        <v>98</v>
      </c>
      <c r="BH26" t="s">
        <v>98</v>
      </c>
      <c r="BI26" t="s">
        <v>98</v>
      </c>
      <c r="BJ26" t="s">
        <v>98</v>
      </c>
      <c r="BK26" t="s">
        <v>98</v>
      </c>
      <c r="BL26" t="s">
        <v>98</v>
      </c>
      <c r="BM26" t="s">
        <v>98</v>
      </c>
      <c r="BN26" t="s">
        <v>98</v>
      </c>
      <c r="BO26" t="s">
        <v>98</v>
      </c>
      <c r="BP26" t="s">
        <v>98</v>
      </c>
      <c r="BQ26" t="s">
        <v>98</v>
      </c>
      <c r="BR26" t="s">
        <v>98</v>
      </c>
      <c r="BS26" t="s">
        <v>98</v>
      </c>
      <c r="BT26" t="s">
        <v>98</v>
      </c>
      <c r="BU26">
        <v>1286.9000000000001</v>
      </c>
      <c r="BV26">
        <v>1455.4</v>
      </c>
      <c r="BW26">
        <v>1408.4</v>
      </c>
      <c r="BX26">
        <v>1461.1</v>
      </c>
      <c r="BY26">
        <v>1533</v>
      </c>
      <c r="BZ26">
        <v>1704.1</v>
      </c>
      <c r="CA26">
        <v>1817.9</v>
      </c>
      <c r="CB26">
        <v>1925.4</v>
      </c>
      <c r="CC26">
        <v>1960.9</v>
      </c>
      <c r="CD26">
        <v>1887.9</v>
      </c>
      <c r="CE26">
        <v>1590.3</v>
      </c>
      <c r="CF26">
        <v>1826.7</v>
      </c>
      <c r="CG26">
        <v>1932.1</v>
      </c>
      <c r="CH26">
        <v>1973.1</v>
      </c>
      <c r="CI26">
        <v>1991.5</v>
      </c>
      <c r="CJ26">
        <v>2071.6</v>
      </c>
    </row>
    <row r="27" spans="1:88" x14ac:dyDescent="0.2">
      <c r="A27" t="s">
        <v>132</v>
      </c>
      <c r="B27" t="s">
        <v>128</v>
      </c>
      <c r="C27" t="s">
        <v>98</v>
      </c>
      <c r="D27" t="s">
        <v>98</v>
      </c>
      <c r="E27" t="s">
        <v>98</v>
      </c>
      <c r="F27" t="s">
        <v>98</v>
      </c>
      <c r="G27" t="s">
        <v>98</v>
      </c>
      <c r="H27" t="s">
        <v>98</v>
      </c>
      <c r="I27" t="s">
        <v>98</v>
      </c>
      <c r="J27" t="s">
        <v>98</v>
      </c>
      <c r="K27" t="s">
        <v>98</v>
      </c>
      <c r="L27" t="s">
        <v>98</v>
      </c>
      <c r="M27" t="s">
        <v>98</v>
      </c>
      <c r="N27" t="s">
        <v>98</v>
      </c>
      <c r="O27" t="s">
        <v>98</v>
      </c>
      <c r="P27" t="s">
        <v>98</v>
      </c>
      <c r="Q27" t="s">
        <v>98</v>
      </c>
      <c r="R27" t="s">
        <v>98</v>
      </c>
      <c r="S27" t="s">
        <v>98</v>
      </c>
      <c r="T27" t="s">
        <v>98</v>
      </c>
      <c r="U27" t="s">
        <v>98</v>
      </c>
      <c r="V27" t="s">
        <v>98</v>
      </c>
      <c r="W27" t="s">
        <v>98</v>
      </c>
      <c r="X27" t="s">
        <v>98</v>
      </c>
      <c r="Y27" t="s">
        <v>98</v>
      </c>
      <c r="Z27" t="s">
        <v>98</v>
      </c>
      <c r="AA27" t="s">
        <v>98</v>
      </c>
      <c r="AB27" t="s">
        <v>98</v>
      </c>
      <c r="AC27" t="s">
        <v>98</v>
      </c>
      <c r="AD27" t="s">
        <v>98</v>
      </c>
      <c r="AE27" t="s">
        <v>98</v>
      </c>
      <c r="AF27" t="s">
        <v>98</v>
      </c>
      <c r="AG27" t="s">
        <v>98</v>
      </c>
      <c r="AH27" t="s">
        <v>98</v>
      </c>
      <c r="AI27" t="s">
        <v>98</v>
      </c>
      <c r="AJ27" t="s">
        <v>98</v>
      </c>
      <c r="AK27" t="s">
        <v>98</v>
      </c>
      <c r="AL27" t="s">
        <v>98</v>
      </c>
      <c r="AM27" t="s">
        <v>98</v>
      </c>
      <c r="AN27" t="s">
        <v>98</v>
      </c>
      <c r="AO27" t="s">
        <v>98</v>
      </c>
      <c r="AP27" t="s">
        <v>98</v>
      </c>
      <c r="AQ27" t="s">
        <v>98</v>
      </c>
      <c r="AR27" t="s">
        <v>98</v>
      </c>
      <c r="AS27" t="s">
        <v>98</v>
      </c>
      <c r="AT27" t="s">
        <v>98</v>
      </c>
      <c r="AU27" t="s">
        <v>98</v>
      </c>
      <c r="AV27" t="s">
        <v>98</v>
      </c>
      <c r="AW27" t="s">
        <v>98</v>
      </c>
      <c r="AX27" t="s">
        <v>98</v>
      </c>
      <c r="AY27" t="s">
        <v>98</v>
      </c>
      <c r="AZ27" t="s">
        <v>98</v>
      </c>
      <c r="BA27" t="s">
        <v>98</v>
      </c>
      <c r="BB27" t="s">
        <v>98</v>
      </c>
      <c r="BC27" t="s">
        <v>98</v>
      </c>
      <c r="BD27" t="s">
        <v>98</v>
      </c>
      <c r="BE27" t="s">
        <v>98</v>
      </c>
      <c r="BF27" t="s">
        <v>98</v>
      </c>
      <c r="BG27" t="s">
        <v>98</v>
      </c>
      <c r="BH27" t="s">
        <v>98</v>
      </c>
      <c r="BI27" t="s">
        <v>98</v>
      </c>
      <c r="BJ27" t="s">
        <v>98</v>
      </c>
      <c r="BK27" t="s">
        <v>98</v>
      </c>
      <c r="BL27" t="s">
        <v>98</v>
      </c>
      <c r="BM27" t="s">
        <v>98</v>
      </c>
      <c r="BN27" t="s">
        <v>98</v>
      </c>
      <c r="BO27" t="s">
        <v>98</v>
      </c>
      <c r="BP27" t="s">
        <v>98</v>
      </c>
      <c r="BQ27" t="s">
        <v>98</v>
      </c>
      <c r="BR27" t="s">
        <v>98</v>
      </c>
      <c r="BS27" t="s">
        <v>98</v>
      </c>
      <c r="BT27" t="s">
        <v>98</v>
      </c>
      <c r="BU27">
        <v>245.4</v>
      </c>
      <c r="BV27">
        <v>276.39999999999998</v>
      </c>
      <c r="BW27">
        <v>274.60000000000002</v>
      </c>
      <c r="BX27">
        <v>283.60000000000002</v>
      </c>
      <c r="BY27">
        <v>289.60000000000002</v>
      </c>
      <c r="BZ27">
        <v>326.39999999999998</v>
      </c>
      <c r="CA27">
        <v>341.1</v>
      </c>
      <c r="CB27">
        <v>370.5</v>
      </c>
      <c r="CC27">
        <v>393.5</v>
      </c>
      <c r="CD27">
        <v>408.2</v>
      </c>
      <c r="CE27">
        <v>392.9</v>
      </c>
      <c r="CF27">
        <v>407.8</v>
      </c>
      <c r="CG27">
        <v>424.2</v>
      </c>
      <c r="CH27">
        <v>438.7</v>
      </c>
      <c r="CI27">
        <v>448.4</v>
      </c>
      <c r="CJ27">
        <v>462.9</v>
      </c>
    </row>
    <row r="28" spans="1:88" x14ac:dyDescent="0.2">
      <c r="A28" t="s">
        <v>133</v>
      </c>
      <c r="B28" s="2" t="s">
        <v>134</v>
      </c>
      <c r="C28">
        <v>165.7</v>
      </c>
      <c r="D28">
        <v>182.5</v>
      </c>
      <c r="E28">
        <v>190.1</v>
      </c>
      <c r="F28">
        <v>184.2</v>
      </c>
      <c r="G28">
        <v>178</v>
      </c>
      <c r="H28">
        <v>199.7</v>
      </c>
      <c r="I28">
        <v>206</v>
      </c>
      <c r="J28">
        <v>239.1</v>
      </c>
      <c r="K28">
        <v>229.4</v>
      </c>
      <c r="L28">
        <v>246.8</v>
      </c>
      <c r="M28">
        <v>268.3</v>
      </c>
      <c r="N28">
        <v>277.89999999999998</v>
      </c>
      <c r="O28">
        <v>467.1</v>
      </c>
      <c r="P28">
        <v>1084.2</v>
      </c>
      <c r="Q28">
        <v>1626</v>
      </c>
      <c r="R28">
        <v>1826.3</v>
      </c>
      <c r="S28">
        <v>1604.5</v>
      </c>
      <c r="T28">
        <v>566.79999999999995</v>
      </c>
      <c r="U28">
        <v>482.5</v>
      </c>
      <c r="V28">
        <v>510.6</v>
      </c>
      <c r="W28">
        <v>566.1</v>
      </c>
      <c r="X28">
        <v>569.6</v>
      </c>
      <c r="Y28">
        <v>778.9</v>
      </c>
      <c r="Z28">
        <v>931.7</v>
      </c>
      <c r="AA28">
        <v>994.8</v>
      </c>
      <c r="AB28">
        <v>931.1</v>
      </c>
      <c r="AC28">
        <v>901</v>
      </c>
      <c r="AD28">
        <v>903.2</v>
      </c>
      <c r="AE28">
        <v>944.8</v>
      </c>
      <c r="AF28">
        <v>976.7</v>
      </c>
      <c r="AG28">
        <v>1000.9</v>
      </c>
      <c r="AH28">
        <v>1007</v>
      </c>
      <c r="AI28">
        <v>1060.5999999999999</v>
      </c>
      <c r="AJ28">
        <v>1129.5</v>
      </c>
      <c r="AK28">
        <v>1157.0999999999999</v>
      </c>
      <c r="AL28">
        <v>1185.9000000000001</v>
      </c>
      <c r="AM28">
        <v>1224.2</v>
      </c>
      <c r="AN28">
        <v>1331</v>
      </c>
      <c r="AO28">
        <v>1436.4</v>
      </c>
      <c r="AP28">
        <v>1485.7</v>
      </c>
      <c r="AQ28">
        <v>1488</v>
      </c>
      <c r="AR28">
        <v>1457.7</v>
      </c>
      <c r="AS28">
        <v>1431</v>
      </c>
      <c r="AT28">
        <v>1424.2</v>
      </c>
      <c r="AU28">
        <v>1419.6</v>
      </c>
      <c r="AV28">
        <v>1451.8</v>
      </c>
      <c r="AW28">
        <v>1483.8</v>
      </c>
      <c r="AX28">
        <v>1491.6</v>
      </c>
      <c r="AY28">
        <v>1509.2</v>
      </c>
      <c r="AZ28">
        <v>1553.7</v>
      </c>
      <c r="BA28">
        <v>1582.6</v>
      </c>
      <c r="BB28">
        <v>1612.5</v>
      </c>
      <c r="BC28">
        <v>1628</v>
      </c>
      <c r="BD28">
        <v>1658</v>
      </c>
      <c r="BE28">
        <v>1721.6</v>
      </c>
      <c r="BF28">
        <v>1783.2</v>
      </c>
      <c r="BG28">
        <v>1904</v>
      </c>
      <c r="BH28">
        <v>2007.7</v>
      </c>
      <c r="BI28">
        <v>2066.9</v>
      </c>
      <c r="BJ28">
        <v>2094.8000000000002</v>
      </c>
      <c r="BK28">
        <v>2155.1</v>
      </c>
      <c r="BL28">
        <v>2224.3000000000002</v>
      </c>
      <c r="BM28">
        <v>2250.9</v>
      </c>
      <c r="BN28">
        <v>2262.1</v>
      </c>
      <c r="BO28">
        <v>2243.3000000000002</v>
      </c>
      <c r="BP28">
        <v>2245.5</v>
      </c>
      <c r="BQ28">
        <v>2257.5</v>
      </c>
      <c r="BR28">
        <v>2279.1999999999998</v>
      </c>
      <c r="BS28">
        <v>2322</v>
      </c>
      <c r="BT28">
        <v>2370.5</v>
      </c>
      <c r="BU28">
        <v>2451.6999999999998</v>
      </c>
      <c r="BV28">
        <v>2498.1999999999998</v>
      </c>
      <c r="BW28">
        <v>2592.4</v>
      </c>
      <c r="BX28">
        <v>2705.8</v>
      </c>
      <c r="BY28">
        <v>2764.3</v>
      </c>
      <c r="BZ28">
        <v>2808.2</v>
      </c>
      <c r="CA28">
        <v>2826.2</v>
      </c>
      <c r="CB28">
        <v>2869.3</v>
      </c>
      <c r="CC28">
        <v>2914.4</v>
      </c>
      <c r="CD28">
        <v>2994.8</v>
      </c>
      <c r="CE28">
        <v>3089.1</v>
      </c>
      <c r="CF28">
        <v>3091.4</v>
      </c>
      <c r="CG28">
        <v>2997.4</v>
      </c>
      <c r="CH28">
        <v>2953.9</v>
      </c>
      <c r="CI28">
        <v>2894.5</v>
      </c>
      <c r="CJ28">
        <v>2889.3</v>
      </c>
    </row>
    <row r="29" spans="1:88" x14ac:dyDescent="0.2">
      <c r="A29" t="s">
        <v>135</v>
      </c>
      <c r="B29" t="s">
        <v>136</v>
      </c>
      <c r="C29" t="s">
        <v>98</v>
      </c>
      <c r="D29" t="s">
        <v>98</v>
      </c>
      <c r="E29" t="s">
        <v>98</v>
      </c>
      <c r="F29" t="s">
        <v>98</v>
      </c>
      <c r="G29" t="s">
        <v>98</v>
      </c>
      <c r="H29" t="s">
        <v>98</v>
      </c>
      <c r="I29" t="s">
        <v>98</v>
      </c>
      <c r="J29" t="s">
        <v>98</v>
      </c>
      <c r="K29" t="s">
        <v>98</v>
      </c>
      <c r="L29" t="s">
        <v>98</v>
      </c>
      <c r="M29" t="s">
        <v>98</v>
      </c>
      <c r="N29" t="s">
        <v>98</v>
      </c>
      <c r="O29" t="s">
        <v>98</v>
      </c>
      <c r="P29" t="s">
        <v>98</v>
      </c>
      <c r="Q29" t="s">
        <v>98</v>
      </c>
      <c r="R29" t="s">
        <v>98</v>
      </c>
      <c r="S29" t="s">
        <v>98</v>
      </c>
      <c r="T29" t="s">
        <v>98</v>
      </c>
      <c r="U29" t="s">
        <v>98</v>
      </c>
      <c r="V29" t="s">
        <v>98</v>
      </c>
      <c r="W29" t="s">
        <v>98</v>
      </c>
      <c r="X29" t="s">
        <v>98</v>
      </c>
      <c r="Y29" t="s">
        <v>98</v>
      </c>
      <c r="Z29" t="s">
        <v>98</v>
      </c>
      <c r="AA29" t="s">
        <v>98</v>
      </c>
      <c r="AB29" t="s">
        <v>98</v>
      </c>
      <c r="AC29" t="s">
        <v>98</v>
      </c>
      <c r="AD29" t="s">
        <v>98</v>
      </c>
      <c r="AE29" t="s">
        <v>98</v>
      </c>
      <c r="AF29" t="s">
        <v>98</v>
      </c>
      <c r="AG29" t="s">
        <v>98</v>
      </c>
      <c r="AH29" t="s">
        <v>98</v>
      </c>
      <c r="AI29" t="s">
        <v>98</v>
      </c>
      <c r="AJ29" t="s">
        <v>98</v>
      </c>
      <c r="AK29" t="s">
        <v>98</v>
      </c>
      <c r="AL29" t="s">
        <v>98</v>
      </c>
      <c r="AM29" t="s">
        <v>98</v>
      </c>
      <c r="AN29" t="s">
        <v>98</v>
      </c>
      <c r="AO29" t="s">
        <v>98</v>
      </c>
      <c r="AP29" t="s">
        <v>98</v>
      </c>
      <c r="AQ29" t="s">
        <v>98</v>
      </c>
      <c r="AR29" t="s">
        <v>98</v>
      </c>
      <c r="AS29" t="s">
        <v>98</v>
      </c>
      <c r="AT29" t="s">
        <v>98</v>
      </c>
      <c r="AU29" t="s">
        <v>98</v>
      </c>
      <c r="AV29" t="s">
        <v>98</v>
      </c>
      <c r="AW29" t="s">
        <v>98</v>
      </c>
      <c r="AX29" t="s">
        <v>98</v>
      </c>
      <c r="AY29" t="s">
        <v>98</v>
      </c>
      <c r="AZ29" t="s">
        <v>98</v>
      </c>
      <c r="BA29" t="s">
        <v>98</v>
      </c>
      <c r="BB29" t="s">
        <v>98</v>
      </c>
      <c r="BC29" t="s">
        <v>98</v>
      </c>
      <c r="BD29" t="s">
        <v>98</v>
      </c>
      <c r="BE29" t="s">
        <v>98</v>
      </c>
      <c r="BF29" t="s">
        <v>98</v>
      </c>
      <c r="BG29" t="s">
        <v>98</v>
      </c>
      <c r="BH29" t="s">
        <v>98</v>
      </c>
      <c r="BI29" t="s">
        <v>98</v>
      </c>
      <c r="BJ29" t="s">
        <v>98</v>
      </c>
      <c r="BK29" t="s">
        <v>98</v>
      </c>
      <c r="BL29" t="s">
        <v>98</v>
      </c>
      <c r="BM29" t="s">
        <v>98</v>
      </c>
      <c r="BN29" t="s">
        <v>98</v>
      </c>
      <c r="BO29" t="s">
        <v>98</v>
      </c>
      <c r="BP29" t="s">
        <v>98</v>
      </c>
      <c r="BQ29" t="s">
        <v>98</v>
      </c>
      <c r="BR29" t="s">
        <v>98</v>
      </c>
      <c r="BS29" t="s">
        <v>98</v>
      </c>
      <c r="BT29" t="s">
        <v>98</v>
      </c>
      <c r="BU29">
        <v>815.3</v>
      </c>
      <c r="BV29">
        <v>817.7</v>
      </c>
      <c r="BW29">
        <v>849.8</v>
      </c>
      <c r="BX29">
        <v>910.8</v>
      </c>
      <c r="BY29">
        <v>973</v>
      </c>
      <c r="BZ29">
        <v>1017.1</v>
      </c>
      <c r="CA29">
        <v>1034.8</v>
      </c>
      <c r="CB29">
        <v>1060.9000000000001</v>
      </c>
      <c r="CC29">
        <v>1078.7</v>
      </c>
      <c r="CD29">
        <v>1152.3</v>
      </c>
      <c r="CE29">
        <v>1217.7</v>
      </c>
      <c r="CF29">
        <v>1270.7</v>
      </c>
      <c r="CG29">
        <v>1236.4000000000001</v>
      </c>
      <c r="CH29">
        <v>1214.4000000000001</v>
      </c>
      <c r="CI29">
        <v>1145.3</v>
      </c>
      <c r="CJ29">
        <v>1123.4000000000001</v>
      </c>
    </row>
    <row r="30" spans="1:88" x14ac:dyDescent="0.2">
      <c r="A30" t="s">
        <v>137</v>
      </c>
      <c r="B30" t="s">
        <v>138</v>
      </c>
      <c r="C30" t="s">
        <v>98</v>
      </c>
      <c r="D30" t="s">
        <v>98</v>
      </c>
      <c r="E30" t="s">
        <v>98</v>
      </c>
      <c r="F30" t="s">
        <v>98</v>
      </c>
      <c r="G30" t="s">
        <v>98</v>
      </c>
      <c r="H30" t="s">
        <v>98</v>
      </c>
      <c r="I30" t="s">
        <v>98</v>
      </c>
      <c r="J30" t="s">
        <v>98</v>
      </c>
      <c r="K30" t="s">
        <v>98</v>
      </c>
      <c r="L30" t="s">
        <v>98</v>
      </c>
      <c r="M30" t="s">
        <v>98</v>
      </c>
      <c r="N30" t="s">
        <v>98</v>
      </c>
      <c r="O30" t="s">
        <v>98</v>
      </c>
      <c r="P30" t="s">
        <v>98</v>
      </c>
      <c r="Q30" t="s">
        <v>98</v>
      </c>
      <c r="R30" t="s">
        <v>98</v>
      </c>
      <c r="S30" t="s">
        <v>98</v>
      </c>
      <c r="T30" t="s">
        <v>98</v>
      </c>
      <c r="U30" t="s">
        <v>98</v>
      </c>
      <c r="V30" t="s">
        <v>98</v>
      </c>
      <c r="W30" t="s">
        <v>98</v>
      </c>
      <c r="X30" t="s">
        <v>98</v>
      </c>
      <c r="Y30" t="s">
        <v>98</v>
      </c>
      <c r="Z30" t="s">
        <v>98</v>
      </c>
      <c r="AA30" t="s">
        <v>98</v>
      </c>
      <c r="AB30" t="s">
        <v>98</v>
      </c>
      <c r="AC30" t="s">
        <v>98</v>
      </c>
      <c r="AD30" t="s">
        <v>98</v>
      </c>
      <c r="AE30" t="s">
        <v>98</v>
      </c>
      <c r="AF30" t="s">
        <v>98</v>
      </c>
      <c r="AG30" t="s">
        <v>98</v>
      </c>
      <c r="AH30" t="s">
        <v>98</v>
      </c>
      <c r="AI30" t="s">
        <v>98</v>
      </c>
      <c r="AJ30" t="s">
        <v>98</v>
      </c>
      <c r="AK30" t="s">
        <v>98</v>
      </c>
      <c r="AL30" t="s">
        <v>98</v>
      </c>
      <c r="AM30" t="s">
        <v>98</v>
      </c>
      <c r="AN30" t="s">
        <v>98</v>
      </c>
      <c r="AO30" t="s">
        <v>98</v>
      </c>
      <c r="AP30" t="s">
        <v>98</v>
      </c>
      <c r="AQ30" t="s">
        <v>98</v>
      </c>
      <c r="AR30" t="s">
        <v>98</v>
      </c>
      <c r="AS30" t="s">
        <v>98</v>
      </c>
      <c r="AT30" t="s">
        <v>98</v>
      </c>
      <c r="AU30" t="s">
        <v>98</v>
      </c>
      <c r="AV30" t="s">
        <v>98</v>
      </c>
      <c r="AW30" t="s">
        <v>98</v>
      </c>
      <c r="AX30" t="s">
        <v>98</v>
      </c>
      <c r="AY30" t="s">
        <v>98</v>
      </c>
      <c r="AZ30" t="s">
        <v>98</v>
      </c>
      <c r="BA30" t="s">
        <v>98</v>
      </c>
      <c r="BB30" t="s">
        <v>98</v>
      </c>
      <c r="BC30" t="s">
        <v>98</v>
      </c>
      <c r="BD30" t="s">
        <v>98</v>
      </c>
      <c r="BE30" t="s">
        <v>98</v>
      </c>
      <c r="BF30" t="s">
        <v>98</v>
      </c>
      <c r="BG30" t="s">
        <v>98</v>
      </c>
      <c r="BH30" t="s">
        <v>98</v>
      </c>
      <c r="BI30" t="s">
        <v>98</v>
      </c>
      <c r="BJ30" t="s">
        <v>98</v>
      </c>
      <c r="BK30" t="s">
        <v>98</v>
      </c>
      <c r="BL30" t="s">
        <v>98</v>
      </c>
      <c r="BM30" t="s">
        <v>98</v>
      </c>
      <c r="BN30" t="s">
        <v>98</v>
      </c>
      <c r="BO30" t="s">
        <v>98</v>
      </c>
      <c r="BP30" t="s">
        <v>98</v>
      </c>
      <c r="BQ30" t="s">
        <v>98</v>
      </c>
      <c r="BR30" t="s">
        <v>98</v>
      </c>
      <c r="BS30" t="s">
        <v>98</v>
      </c>
      <c r="BT30" t="s">
        <v>98</v>
      </c>
      <c r="BU30">
        <v>516.9</v>
      </c>
      <c r="BV30">
        <v>512.29999999999995</v>
      </c>
      <c r="BW30">
        <v>530</v>
      </c>
      <c r="BX30">
        <v>567.29999999999995</v>
      </c>
      <c r="BY30">
        <v>615.4</v>
      </c>
      <c r="BZ30">
        <v>652.70000000000005</v>
      </c>
      <c r="CA30">
        <v>665.5</v>
      </c>
      <c r="CB30">
        <v>678.8</v>
      </c>
      <c r="CC30">
        <v>695.6</v>
      </c>
      <c r="CD30">
        <v>748.1</v>
      </c>
      <c r="CE30">
        <v>788.3</v>
      </c>
      <c r="CF30">
        <v>813.5</v>
      </c>
      <c r="CG30">
        <v>795</v>
      </c>
      <c r="CH30">
        <v>768.7</v>
      </c>
      <c r="CI30">
        <v>717.7</v>
      </c>
      <c r="CJ30">
        <v>702.2</v>
      </c>
    </row>
    <row r="31" spans="1:88" x14ac:dyDescent="0.2">
      <c r="A31" t="s">
        <v>139</v>
      </c>
      <c r="B31" t="s">
        <v>140</v>
      </c>
      <c r="C31" t="s">
        <v>98</v>
      </c>
      <c r="D31" t="s">
        <v>98</v>
      </c>
      <c r="E31" t="s">
        <v>98</v>
      </c>
      <c r="F31" t="s">
        <v>98</v>
      </c>
      <c r="G31" t="s">
        <v>98</v>
      </c>
      <c r="H31" t="s">
        <v>98</v>
      </c>
      <c r="I31" t="s">
        <v>98</v>
      </c>
      <c r="J31" t="s">
        <v>98</v>
      </c>
      <c r="K31" t="s">
        <v>98</v>
      </c>
      <c r="L31" t="s">
        <v>98</v>
      </c>
      <c r="M31" t="s">
        <v>98</v>
      </c>
      <c r="N31" t="s">
        <v>98</v>
      </c>
      <c r="O31" t="s">
        <v>98</v>
      </c>
      <c r="P31" t="s">
        <v>98</v>
      </c>
      <c r="Q31" t="s">
        <v>98</v>
      </c>
      <c r="R31" t="s">
        <v>98</v>
      </c>
      <c r="S31" t="s">
        <v>98</v>
      </c>
      <c r="T31" t="s">
        <v>98</v>
      </c>
      <c r="U31" t="s">
        <v>98</v>
      </c>
      <c r="V31" t="s">
        <v>98</v>
      </c>
      <c r="W31" t="s">
        <v>98</v>
      </c>
      <c r="X31" t="s">
        <v>98</v>
      </c>
      <c r="Y31" t="s">
        <v>98</v>
      </c>
      <c r="Z31" t="s">
        <v>98</v>
      </c>
      <c r="AA31" t="s">
        <v>98</v>
      </c>
      <c r="AB31" t="s">
        <v>98</v>
      </c>
      <c r="AC31" t="s">
        <v>98</v>
      </c>
      <c r="AD31" t="s">
        <v>98</v>
      </c>
      <c r="AE31" t="s">
        <v>98</v>
      </c>
      <c r="AF31" t="s">
        <v>98</v>
      </c>
      <c r="AG31" t="s">
        <v>98</v>
      </c>
      <c r="AH31" t="s">
        <v>98</v>
      </c>
      <c r="AI31" t="s">
        <v>98</v>
      </c>
      <c r="AJ31" t="s">
        <v>98</v>
      </c>
      <c r="AK31" t="s">
        <v>98</v>
      </c>
      <c r="AL31" t="s">
        <v>98</v>
      </c>
      <c r="AM31" t="s">
        <v>98</v>
      </c>
      <c r="AN31" t="s">
        <v>98</v>
      </c>
      <c r="AO31" t="s">
        <v>98</v>
      </c>
      <c r="AP31" t="s">
        <v>98</v>
      </c>
      <c r="AQ31" t="s">
        <v>98</v>
      </c>
      <c r="AR31" t="s">
        <v>98</v>
      </c>
      <c r="AS31" t="s">
        <v>98</v>
      </c>
      <c r="AT31" t="s">
        <v>98</v>
      </c>
      <c r="AU31" t="s">
        <v>98</v>
      </c>
      <c r="AV31" t="s">
        <v>98</v>
      </c>
      <c r="AW31" t="s">
        <v>98</v>
      </c>
      <c r="AX31" t="s">
        <v>98</v>
      </c>
      <c r="AY31" t="s">
        <v>98</v>
      </c>
      <c r="AZ31" t="s">
        <v>98</v>
      </c>
      <c r="BA31" t="s">
        <v>98</v>
      </c>
      <c r="BB31" t="s">
        <v>98</v>
      </c>
      <c r="BC31" t="s">
        <v>98</v>
      </c>
      <c r="BD31" t="s">
        <v>98</v>
      </c>
      <c r="BE31" t="s">
        <v>98</v>
      </c>
      <c r="BF31" t="s">
        <v>98</v>
      </c>
      <c r="BG31" t="s">
        <v>98</v>
      </c>
      <c r="BH31" t="s">
        <v>98</v>
      </c>
      <c r="BI31" t="s">
        <v>98</v>
      </c>
      <c r="BJ31" t="s">
        <v>98</v>
      </c>
      <c r="BK31" t="s">
        <v>98</v>
      </c>
      <c r="BL31" t="s">
        <v>98</v>
      </c>
      <c r="BM31" t="s">
        <v>98</v>
      </c>
      <c r="BN31" t="s">
        <v>98</v>
      </c>
      <c r="BO31" t="s">
        <v>98</v>
      </c>
      <c r="BP31" t="s">
        <v>98</v>
      </c>
      <c r="BQ31" t="s">
        <v>98</v>
      </c>
      <c r="BR31" t="s">
        <v>98</v>
      </c>
      <c r="BS31" t="s">
        <v>98</v>
      </c>
      <c r="BT31" t="s">
        <v>98</v>
      </c>
      <c r="BU31">
        <v>298.5</v>
      </c>
      <c r="BV31">
        <v>305.39999999999998</v>
      </c>
      <c r="BW31">
        <v>319.7</v>
      </c>
      <c r="BX31">
        <v>343.3</v>
      </c>
      <c r="BY31">
        <v>357.5</v>
      </c>
      <c r="BZ31">
        <v>364.5</v>
      </c>
      <c r="CA31">
        <v>369.4</v>
      </c>
      <c r="CB31">
        <v>382.1</v>
      </c>
      <c r="CC31">
        <v>383.1</v>
      </c>
      <c r="CD31">
        <v>404.2</v>
      </c>
      <c r="CE31">
        <v>429.4</v>
      </c>
      <c r="CF31">
        <v>457.1</v>
      </c>
      <c r="CG31">
        <v>441.4</v>
      </c>
      <c r="CH31">
        <v>445.7</v>
      </c>
      <c r="CI31">
        <v>427.5</v>
      </c>
      <c r="CJ31">
        <v>421</v>
      </c>
    </row>
    <row r="32" spans="1:88" x14ac:dyDescent="0.2">
      <c r="A32" t="s">
        <v>141</v>
      </c>
      <c r="B32" t="s">
        <v>142</v>
      </c>
      <c r="C32" t="s">
        <v>98</v>
      </c>
      <c r="D32" t="s">
        <v>98</v>
      </c>
      <c r="E32" t="s">
        <v>98</v>
      </c>
      <c r="F32" t="s">
        <v>98</v>
      </c>
      <c r="G32" t="s">
        <v>98</v>
      </c>
      <c r="H32" t="s">
        <v>98</v>
      </c>
      <c r="I32" t="s">
        <v>98</v>
      </c>
      <c r="J32" t="s">
        <v>98</v>
      </c>
      <c r="K32" t="s">
        <v>98</v>
      </c>
      <c r="L32" t="s">
        <v>98</v>
      </c>
      <c r="M32" t="s">
        <v>98</v>
      </c>
      <c r="N32" t="s">
        <v>98</v>
      </c>
      <c r="O32" t="s">
        <v>98</v>
      </c>
      <c r="P32" t="s">
        <v>98</v>
      </c>
      <c r="Q32" t="s">
        <v>98</v>
      </c>
      <c r="R32" t="s">
        <v>98</v>
      </c>
      <c r="S32" t="s">
        <v>98</v>
      </c>
      <c r="T32" t="s">
        <v>98</v>
      </c>
      <c r="U32" t="s">
        <v>98</v>
      </c>
      <c r="V32" t="s">
        <v>98</v>
      </c>
      <c r="W32" t="s">
        <v>98</v>
      </c>
      <c r="X32" t="s">
        <v>98</v>
      </c>
      <c r="Y32" t="s">
        <v>98</v>
      </c>
      <c r="Z32" t="s">
        <v>98</v>
      </c>
      <c r="AA32" t="s">
        <v>98</v>
      </c>
      <c r="AB32" t="s">
        <v>98</v>
      </c>
      <c r="AC32" t="s">
        <v>98</v>
      </c>
      <c r="AD32" t="s">
        <v>98</v>
      </c>
      <c r="AE32" t="s">
        <v>98</v>
      </c>
      <c r="AF32" t="s">
        <v>98</v>
      </c>
      <c r="AG32" t="s">
        <v>98</v>
      </c>
      <c r="AH32" t="s">
        <v>98</v>
      </c>
      <c r="AI32" t="s">
        <v>98</v>
      </c>
      <c r="AJ32" t="s">
        <v>98</v>
      </c>
      <c r="AK32" t="s">
        <v>98</v>
      </c>
      <c r="AL32" t="s">
        <v>98</v>
      </c>
      <c r="AM32" t="s">
        <v>98</v>
      </c>
      <c r="AN32" t="s">
        <v>98</v>
      </c>
      <c r="AO32" t="s">
        <v>98</v>
      </c>
      <c r="AP32" t="s">
        <v>98</v>
      </c>
      <c r="AQ32" t="s">
        <v>98</v>
      </c>
      <c r="AR32" t="s">
        <v>98</v>
      </c>
      <c r="AS32" t="s">
        <v>98</v>
      </c>
      <c r="AT32" t="s">
        <v>98</v>
      </c>
      <c r="AU32" t="s">
        <v>98</v>
      </c>
      <c r="AV32" t="s">
        <v>98</v>
      </c>
      <c r="AW32" t="s">
        <v>98</v>
      </c>
      <c r="AX32" t="s">
        <v>98</v>
      </c>
      <c r="AY32" t="s">
        <v>98</v>
      </c>
      <c r="AZ32" t="s">
        <v>98</v>
      </c>
      <c r="BA32" t="s">
        <v>98</v>
      </c>
      <c r="BB32" t="s">
        <v>98</v>
      </c>
      <c r="BC32" t="s">
        <v>98</v>
      </c>
      <c r="BD32" t="s">
        <v>98</v>
      </c>
      <c r="BE32" t="s">
        <v>98</v>
      </c>
      <c r="BF32" t="s">
        <v>98</v>
      </c>
      <c r="BG32" t="s">
        <v>98</v>
      </c>
      <c r="BH32" t="s">
        <v>98</v>
      </c>
      <c r="BI32" t="s">
        <v>98</v>
      </c>
      <c r="BJ32" t="s">
        <v>98</v>
      </c>
      <c r="BK32" t="s">
        <v>98</v>
      </c>
      <c r="BL32" t="s">
        <v>98</v>
      </c>
      <c r="BM32" t="s">
        <v>98</v>
      </c>
      <c r="BN32" t="s">
        <v>98</v>
      </c>
      <c r="BO32" t="s">
        <v>98</v>
      </c>
      <c r="BP32" t="s">
        <v>98</v>
      </c>
      <c r="BQ32" t="s">
        <v>98</v>
      </c>
      <c r="BR32" t="s">
        <v>98</v>
      </c>
      <c r="BS32" t="s">
        <v>98</v>
      </c>
      <c r="BT32" t="s">
        <v>98</v>
      </c>
      <c r="BU32">
        <v>1643.6</v>
      </c>
      <c r="BV32">
        <v>1689.1</v>
      </c>
      <c r="BW32">
        <v>1751.5</v>
      </c>
      <c r="BX32">
        <v>1802.4</v>
      </c>
      <c r="BY32">
        <v>1795.3</v>
      </c>
      <c r="BZ32">
        <v>1792.8</v>
      </c>
      <c r="CA32">
        <v>1792.3</v>
      </c>
      <c r="CB32">
        <v>1808.8</v>
      </c>
      <c r="CC32">
        <v>1836.1</v>
      </c>
      <c r="CD32">
        <v>1842.4</v>
      </c>
      <c r="CE32">
        <v>1871.4</v>
      </c>
      <c r="CF32">
        <v>1820.8</v>
      </c>
      <c r="CG32">
        <v>1761</v>
      </c>
      <c r="CH32">
        <v>1739.5</v>
      </c>
      <c r="CI32">
        <v>1748.4</v>
      </c>
      <c r="CJ32">
        <v>1764.9</v>
      </c>
    </row>
    <row r="33" spans="1:88" x14ac:dyDescent="0.2">
      <c r="A33" t="s">
        <v>143</v>
      </c>
      <c r="B33" t="s">
        <v>144</v>
      </c>
      <c r="C33">
        <v>-1.5</v>
      </c>
      <c r="D33">
        <v>-26.8</v>
      </c>
      <c r="E33">
        <v>-43.9</v>
      </c>
      <c r="F33">
        <v>-56.8</v>
      </c>
      <c r="G33">
        <v>-52</v>
      </c>
      <c r="H33">
        <v>-54.9</v>
      </c>
      <c r="I33">
        <v>-49.7</v>
      </c>
      <c r="J33">
        <v>-57.5</v>
      </c>
      <c r="K33">
        <v>-47.5</v>
      </c>
      <c r="L33">
        <v>-61.5</v>
      </c>
      <c r="M33">
        <v>-63.9</v>
      </c>
      <c r="N33">
        <v>-57.7</v>
      </c>
      <c r="O33">
        <v>-109.9</v>
      </c>
      <c r="P33">
        <v>-335.4</v>
      </c>
      <c r="Q33">
        <v>-547.9</v>
      </c>
      <c r="R33">
        <v>-621.1</v>
      </c>
      <c r="S33">
        <v>-509.5</v>
      </c>
      <c r="T33">
        <v>-43.6</v>
      </c>
      <c r="U33">
        <v>-8.4</v>
      </c>
      <c r="V33">
        <v>-12.9</v>
      </c>
      <c r="W33">
        <v>-53.7</v>
      </c>
      <c r="X33">
        <v>-27.7</v>
      </c>
      <c r="Y33">
        <v>-93.3</v>
      </c>
      <c r="Z33">
        <v>-160</v>
      </c>
      <c r="AA33">
        <v>-179</v>
      </c>
      <c r="AB33">
        <v>-157.30000000000001</v>
      </c>
      <c r="AC33">
        <v>-118.2</v>
      </c>
      <c r="AD33">
        <v>-113.6</v>
      </c>
      <c r="AE33">
        <v>-128.69999999999999</v>
      </c>
      <c r="AF33">
        <v>-155.30000000000001</v>
      </c>
      <c r="AG33">
        <v>-137.1</v>
      </c>
      <c r="AH33">
        <v>-131.30000000000001</v>
      </c>
      <c r="AI33">
        <v>-146.9</v>
      </c>
      <c r="AJ33">
        <v>-150.80000000000001</v>
      </c>
      <c r="AK33">
        <v>-146.1</v>
      </c>
      <c r="AL33">
        <v>-137.5</v>
      </c>
      <c r="AM33">
        <v>-127.2</v>
      </c>
      <c r="AN33">
        <v>-139.1</v>
      </c>
      <c r="AO33">
        <v>-172.8</v>
      </c>
      <c r="AP33">
        <v>-172</v>
      </c>
      <c r="AQ33">
        <v>-160.6</v>
      </c>
      <c r="AR33">
        <v>-157.30000000000001</v>
      </c>
      <c r="AS33">
        <v>-135.9</v>
      </c>
      <c r="AT33">
        <v>-114.7</v>
      </c>
      <c r="AU33">
        <v>-82.3</v>
      </c>
      <c r="AV33">
        <v>-88.4</v>
      </c>
      <c r="AW33">
        <v>-118.3</v>
      </c>
      <c r="AX33">
        <v>-103.5</v>
      </c>
      <c r="AY33">
        <v>-88.2</v>
      </c>
      <c r="AZ33">
        <v>-63.8</v>
      </c>
      <c r="BA33">
        <v>-43.9</v>
      </c>
      <c r="BB33">
        <v>-41.3</v>
      </c>
      <c r="BC33">
        <v>-21.1</v>
      </c>
      <c r="BD33">
        <v>-85.8</v>
      </c>
      <c r="BE33">
        <v>-104.5</v>
      </c>
      <c r="BF33">
        <v>-76.099999999999994</v>
      </c>
      <c r="BG33">
        <v>-106</v>
      </c>
      <c r="BH33">
        <v>-128.6</v>
      </c>
      <c r="BI33">
        <v>-127.4</v>
      </c>
      <c r="BJ33">
        <v>-108.6</v>
      </c>
      <c r="BK33">
        <v>-96.3</v>
      </c>
      <c r="BL33">
        <v>-106</v>
      </c>
      <c r="BM33">
        <v>-114.1</v>
      </c>
      <c r="BN33">
        <v>-100</v>
      </c>
      <c r="BO33">
        <v>-88.6</v>
      </c>
      <c r="BP33">
        <v>-69.400000000000006</v>
      </c>
      <c r="BQ33">
        <v>-60.1</v>
      </c>
      <c r="BR33">
        <v>-45.9</v>
      </c>
      <c r="BS33">
        <v>-30.7</v>
      </c>
      <c r="BT33">
        <v>-22.1</v>
      </c>
      <c r="BU33">
        <v>-112.4</v>
      </c>
      <c r="BV33">
        <v>-83.6</v>
      </c>
      <c r="BW33">
        <v>-90.9</v>
      </c>
      <c r="BX33">
        <v>-70.5</v>
      </c>
      <c r="BY33">
        <v>-45.5</v>
      </c>
      <c r="BZ33">
        <v>-19.600000000000001</v>
      </c>
      <c r="CA33">
        <v>-2.2000000000000002</v>
      </c>
      <c r="CB33">
        <v>-3.8</v>
      </c>
      <c r="CC33">
        <v>-9.6999999999999993</v>
      </c>
      <c r="CD33">
        <v>-13.6</v>
      </c>
      <c r="CE33">
        <v>0.2</v>
      </c>
      <c r="CF33">
        <v>-1.1000000000000001</v>
      </c>
      <c r="CG33">
        <v>-10.8</v>
      </c>
      <c r="CH33">
        <v>-17.3</v>
      </c>
      <c r="CI33">
        <v>-22.5</v>
      </c>
      <c r="CJ33">
        <v>-28.1</v>
      </c>
    </row>
    <row r="34" spans="1:88" ht="14.25" x14ac:dyDescent="0.3">
      <c r="A34" s="40" t="s">
        <v>145</v>
      </c>
      <c r="B34" s="41"/>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row>
    <row r="35" spans="1:88" x14ac:dyDescent="0.2">
      <c r="A35" s="42" t="s">
        <v>146</v>
      </c>
      <c r="B35" s="41"/>
      <c r="C35" s="41"/>
      <c r="D35" s="41"/>
      <c r="E35" s="41"/>
      <c r="F35" s="41"/>
      <c r="G35" s="41"/>
      <c r="H35" s="41"/>
      <c r="I35" s="41"/>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row>
  </sheetData>
  <mergeCells count="94">
    <mergeCell ref="L6"/>
    <mergeCell ref="A1:CJ1"/>
    <mergeCell ref="A2:CJ2"/>
    <mergeCell ref="A3:CJ3"/>
    <mergeCell ref="A4:CJ4"/>
    <mergeCell ref="A6"/>
    <mergeCell ref="B6"/>
    <mergeCell ref="C6"/>
    <mergeCell ref="D6"/>
    <mergeCell ref="E6"/>
    <mergeCell ref="F6"/>
    <mergeCell ref="G6"/>
    <mergeCell ref="H6"/>
    <mergeCell ref="I6"/>
    <mergeCell ref="J6"/>
    <mergeCell ref="K6"/>
    <mergeCell ref="X6"/>
    <mergeCell ref="M6"/>
    <mergeCell ref="N6"/>
    <mergeCell ref="O6"/>
    <mergeCell ref="P6"/>
    <mergeCell ref="Q6"/>
    <mergeCell ref="R6"/>
    <mergeCell ref="S6"/>
    <mergeCell ref="T6"/>
    <mergeCell ref="U6"/>
    <mergeCell ref="V6"/>
    <mergeCell ref="W6"/>
    <mergeCell ref="AJ6"/>
    <mergeCell ref="Y6"/>
    <mergeCell ref="Z6"/>
    <mergeCell ref="AA6"/>
    <mergeCell ref="AB6"/>
    <mergeCell ref="AC6"/>
    <mergeCell ref="AD6"/>
    <mergeCell ref="AE6"/>
    <mergeCell ref="AF6"/>
    <mergeCell ref="AG6"/>
    <mergeCell ref="AH6"/>
    <mergeCell ref="AI6"/>
    <mergeCell ref="AV6"/>
    <mergeCell ref="AK6"/>
    <mergeCell ref="AL6"/>
    <mergeCell ref="AM6"/>
    <mergeCell ref="AN6"/>
    <mergeCell ref="AO6"/>
    <mergeCell ref="AP6"/>
    <mergeCell ref="AQ6"/>
    <mergeCell ref="AR6"/>
    <mergeCell ref="AS6"/>
    <mergeCell ref="AT6"/>
    <mergeCell ref="AU6"/>
    <mergeCell ref="BE6"/>
    <mergeCell ref="BF6"/>
    <mergeCell ref="BG6"/>
    <mergeCell ref="BH6"/>
    <mergeCell ref="AW6"/>
    <mergeCell ref="AX6"/>
    <mergeCell ref="AY6"/>
    <mergeCell ref="AZ6"/>
    <mergeCell ref="BA6"/>
    <mergeCell ref="BB6"/>
    <mergeCell ref="A35:CJ35"/>
    <mergeCell ref="CA6"/>
    <mergeCell ref="CB6"/>
    <mergeCell ref="CC6"/>
    <mergeCell ref="CD6"/>
    <mergeCell ref="CE6"/>
    <mergeCell ref="CF6"/>
    <mergeCell ref="BU6"/>
    <mergeCell ref="BV6"/>
    <mergeCell ref="BW6"/>
    <mergeCell ref="BX6"/>
    <mergeCell ref="BY6"/>
    <mergeCell ref="BZ6"/>
    <mergeCell ref="BO6"/>
    <mergeCell ref="BP6"/>
    <mergeCell ref="BQ6"/>
    <mergeCell ref="CG6"/>
    <mergeCell ref="CH6"/>
    <mergeCell ref="CI6"/>
    <mergeCell ref="CJ6"/>
    <mergeCell ref="A34:CJ34"/>
    <mergeCell ref="BR6"/>
    <mergeCell ref="BS6"/>
    <mergeCell ref="BT6"/>
    <mergeCell ref="BI6"/>
    <mergeCell ref="BJ6"/>
    <mergeCell ref="BK6"/>
    <mergeCell ref="BL6"/>
    <mergeCell ref="BM6"/>
    <mergeCell ref="BN6"/>
    <mergeCell ref="BC6"/>
    <mergeCell ref="BD6"/>
  </mergeCells>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74"/>
  <sheetViews>
    <sheetView topLeftCell="P1" workbookViewId="0">
      <pane ySplit="6" topLeftCell="A7" activePane="bottomLeft" state="frozen"/>
      <selection pane="bottomLeft" sqref="A1:CJ1"/>
    </sheetView>
  </sheetViews>
  <sheetFormatPr defaultRowHeight="12.75" x14ac:dyDescent="0.2"/>
  <cols>
    <col min="1" max="16384" width="9.140625" style="30"/>
  </cols>
  <sheetData>
    <row r="1" spans="1:88" ht="18" x14ac:dyDescent="0.25">
      <c r="A1" s="46" t="s">
        <v>374</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row>
    <row r="2" spans="1:88" ht="16.5" x14ac:dyDescent="0.25">
      <c r="A2" s="47" t="s">
        <v>223</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row>
    <row r="3" spans="1:88" x14ac:dyDescent="0.2">
      <c r="A3" s="41" t="s">
        <v>2</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row>
    <row r="4" spans="1:88" x14ac:dyDescent="0.2">
      <c r="A4" s="41" t="s">
        <v>3</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c r="BS4" s="41"/>
      <c r="BT4" s="41"/>
      <c r="BU4" s="41"/>
      <c r="BV4" s="41"/>
      <c r="BW4" s="41"/>
      <c r="BX4" s="41"/>
      <c r="BY4" s="41"/>
      <c r="BZ4" s="41"/>
      <c r="CA4" s="41"/>
      <c r="CB4" s="41"/>
      <c r="CC4" s="41"/>
      <c r="CD4" s="41"/>
      <c r="CE4" s="41"/>
      <c r="CF4" s="41"/>
      <c r="CG4" s="41"/>
      <c r="CH4" s="41"/>
      <c r="CI4" s="41"/>
      <c r="CJ4" s="41"/>
    </row>
    <row r="6" spans="1:88" x14ac:dyDescent="0.2">
      <c r="A6" s="32" t="s">
        <v>4</v>
      </c>
      <c r="B6" s="32" t="s">
        <v>5</v>
      </c>
      <c r="C6" s="32" t="s">
        <v>6</v>
      </c>
      <c r="D6" s="32" t="s">
        <v>7</v>
      </c>
      <c r="E6" s="32" t="s">
        <v>8</v>
      </c>
      <c r="F6" s="32" t="s">
        <v>9</v>
      </c>
      <c r="G6" s="32" t="s">
        <v>10</v>
      </c>
      <c r="H6" s="32" t="s">
        <v>11</v>
      </c>
      <c r="I6" s="32" t="s">
        <v>12</v>
      </c>
      <c r="J6" s="32" t="s">
        <v>13</v>
      </c>
      <c r="K6" s="32" t="s">
        <v>14</v>
      </c>
      <c r="L6" s="32" t="s">
        <v>15</v>
      </c>
      <c r="M6" s="32" t="s">
        <v>16</v>
      </c>
      <c r="N6" s="32" t="s">
        <v>17</v>
      </c>
      <c r="O6" s="32" t="s">
        <v>18</v>
      </c>
      <c r="P6" s="32" t="s">
        <v>19</v>
      </c>
      <c r="Q6" s="32" t="s">
        <v>20</v>
      </c>
      <c r="R6" s="32" t="s">
        <v>21</v>
      </c>
      <c r="S6" s="32" t="s">
        <v>22</v>
      </c>
      <c r="T6" s="32" t="s">
        <v>23</v>
      </c>
      <c r="U6" s="32" t="s">
        <v>24</v>
      </c>
      <c r="V6" s="32" t="s">
        <v>25</v>
      </c>
      <c r="W6" s="32" t="s">
        <v>26</v>
      </c>
      <c r="X6" s="32" t="s">
        <v>27</v>
      </c>
      <c r="Y6" s="32" t="s">
        <v>28</v>
      </c>
      <c r="Z6" s="32" t="s">
        <v>29</v>
      </c>
      <c r="AA6" s="32" t="s">
        <v>30</v>
      </c>
      <c r="AB6" s="32" t="s">
        <v>31</v>
      </c>
      <c r="AC6" s="32" t="s">
        <v>32</v>
      </c>
      <c r="AD6" s="32" t="s">
        <v>33</v>
      </c>
      <c r="AE6" s="32" t="s">
        <v>34</v>
      </c>
      <c r="AF6" s="32" t="s">
        <v>35</v>
      </c>
      <c r="AG6" s="32" t="s">
        <v>36</v>
      </c>
      <c r="AH6" s="32" t="s">
        <v>37</v>
      </c>
      <c r="AI6" s="32" t="s">
        <v>38</v>
      </c>
      <c r="AJ6" s="32" t="s">
        <v>39</v>
      </c>
      <c r="AK6" s="32" t="s">
        <v>40</v>
      </c>
      <c r="AL6" s="32" t="s">
        <v>41</v>
      </c>
      <c r="AM6" s="32" t="s">
        <v>42</v>
      </c>
      <c r="AN6" s="32" t="s">
        <v>43</v>
      </c>
      <c r="AO6" s="32" t="s">
        <v>44</v>
      </c>
      <c r="AP6" s="32" t="s">
        <v>45</v>
      </c>
      <c r="AQ6" s="32" t="s">
        <v>46</v>
      </c>
      <c r="AR6" s="32" t="s">
        <v>47</v>
      </c>
      <c r="AS6" s="32" t="s">
        <v>48</v>
      </c>
      <c r="AT6" s="32" t="s">
        <v>49</v>
      </c>
      <c r="AU6" s="32" t="s">
        <v>50</v>
      </c>
      <c r="AV6" s="32" t="s">
        <v>51</v>
      </c>
      <c r="AW6" s="32" t="s">
        <v>52</v>
      </c>
      <c r="AX6" s="32" t="s">
        <v>53</v>
      </c>
      <c r="AY6" s="32" t="s">
        <v>54</v>
      </c>
      <c r="AZ6" s="32" t="s">
        <v>55</v>
      </c>
      <c r="BA6" s="32" t="s">
        <v>56</v>
      </c>
      <c r="BB6" s="32" t="s">
        <v>57</v>
      </c>
      <c r="BC6" s="32" t="s">
        <v>58</v>
      </c>
      <c r="BD6" s="32" t="s">
        <v>59</v>
      </c>
      <c r="BE6" s="32" t="s">
        <v>60</v>
      </c>
      <c r="BF6" s="32" t="s">
        <v>61</v>
      </c>
      <c r="BG6" s="32" t="s">
        <v>62</v>
      </c>
      <c r="BH6" s="32" t="s">
        <v>63</v>
      </c>
      <c r="BI6" s="32" t="s">
        <v>64</v>
      </c>
      <c r="BJ6" s="32" t="s">
        <v>65</v>
      </c>
      <c r="BK6" s="32" t="s">
        <v>66</v>
      </c>
      <c r="BL6" s="32" t="s">
        <v>67</v>
      </c>
      <c r="BM6" s="32" t="s">
        <v>68</v>
      </c>
      <c r="BN6" s="32" t="s">
        <v>69</v>
      </c>
      <c r="BO6" s="32" t="s">
        <v>70</v>
      </c>
      <c r="BP6" s="32" t="s">
        <v>71</v>
      </c>
      <c r="BQ6" s="32" t="s">
        <v>72</v>
      </c>
      <c r="BR6" s="32" t="s">
        <v>73</v>
      </c>
      <c r="BS6" s="32" t="s">
        <v>74</v>
      </c>
      <c r="BT6" s="32" t="s">
        <v>75</v>
      </c>
      <c r="BU6" s="32" t="s">
        <v>76</v>
      </c>
      <c r="BV6" s="32" t="s">
        <v>77</v>
      </c>
      <c r="BW6" s="32" t="s">
        <v>78</v>
      </c>
      <c r="BX6" s="32" t="s">
        <v>79</v>
      </c>
      <c r="BY6" s="32" t="s">
        <v>80</v>
      </c>
      <c r="BZ6" s="32" t="s">
        <v>81</v>
      </c>
      <c r="CA6" s="32" t="s">
        <v>82</v>
      </c>
      <c r="CB6" s="32" t="s">
        <v>83</v>
      </c>
      <c r="CC6" s="32" t="s">
        <v>84</v>
      </c>
      <c r="CD6" s="32" t="s">
        <v>85</v>
      </c>
      <c r="CE6" s="32" t="s">
        <v>86</v>
      </c>
      <c r="CF6" s="32" t="s">
        <v>87</v>
      </c>
      <c r="CG6" s="32" t="s">
        <v>88</v>
      </c>
      <c r="CH6" s="32" t="s">
        <v>89</v>
      </c>
      <c r="CI6" s="32" t="s">
        <v>90</v>
      </c>
      <c r="CJ6" s="32" t="s">
        <v>91</v>
      </c>
    </row>
    <row r="7" spans="1:88" x14ac:dyDescent="0.2">
      <c r="A7" s="30" t="s">
        <v>92</v>
      </c>
      <c r="B7" s="33" t="s">
        <v>375</v>
      </c>
      <c r="C7" s="30">
        <v>20.100000000000001</v>
      </c>
      <c r="D7" s="30">
        <v>15.8</v>
      </c>
      <c r="E7" s="30">
        <v>9.1</v>
      </c>
      <c r="F7" s="30">
        <v>4</v>
      </c>
      <c r="G7" s="30">
        <v>3.9</v>
      </c>
      <c r="H7" s="30">
        <v>7</v>
      </c>
      <c r="I7" s="30">
        <v>10.4</v>
      </c>
      <c r="J7" s="30">
        <v>12.3</v>
      </c>
      <c r="K7" s="30">
        <v>17.100000000000001</v>
      </c>
      <c r="L7" s="30">
        <v>12.7</v>
      </c>
      <c r="M7" s="30">
        <v>14.6</v>
      </c>
      <c r="N7" s="30">
        <v>19.5</v>
      </c>
      <c r="O7" s="30">
        <v>31.1</v>
      </c>
      <c r="P7" s="30">
        <v>41.6</v>
      </c>
      <c r="Q7" s="30">
        <v>47</v>
      </c>
      <c r="R7" s="30">
        <v>42.8</v>
      </c>
      <c r="S7" s="30">
        <v>32.6</v>
      </c>
      <c r="T7" s="30">
        <v>41.5</v>
      </c>
      <c r="U7" s="30">
        <v>49.3</v>
      </c>
      <c r="V7" s="30">
        <v>61.5</v>
      </c>
      <c r="W7" s="30">
        <v>49.6</v>
      </c>
      <c r="X7" s="30">
        <v>64.900000000000006</v>
      </c>
      <c r="Y7" s="30">
        <v>79.8</v>
      </c>
      <c r="Z7" s="30">
        <v>79.900000000000006</v>
      </c>
      <c r="AA7" s="30">
        <v>82</v>
      </c>
      <c r="AB7" s="30">
        <v>80.8</v>
      </c>
      <c r="AC7" s="30">
        <v>96.4</v>
      </c>
      <c r="AD7" s="30">
        <v>109.6</v>
      </c>
      <c r="AE7" s="30">
        <v>111.8</v>
      </c>
      <c r="AF7" s="30">
        <v>103.8</v>
      </c>
      <c r="AG7" s="30">
        <v>120.1</v>
      </c>
      <c r="AH7" s="30">
        <v>127</v>
      </c>
      <c r="AI7" s="30">
        <v>131.69999999999999</v>
      </c>
      <c r="AJ7" s="30">
        <v>143.5</v>
      </c>
      <c r="AK7" s="30">
        <v>154.19999999999999</v>
      </c>
      <c r="AL7" s="30">
        <v>166</v>
      </c>
      <c r="AM7" s="30">
        <v>182.9</v>
      </c>
      <c r="AN7" s="30">
        <v>196.4</v>
      </c>
      <c r="AO7" s="30">
        <v>200.4</v>
      </c>
      <c r="AP7" s="30">
        <v>214.5</v>
      </c>
      <c r="AQ7" s="30">
        <v>233.1</v>
      </c>
      <c r="AR7" s="30">
        <v>228.2</v>
      </c>
      <c r="AS7" s="30">
        <v>246.2</v>
      </c>
      <c r="AT7" s="30">
        <v>277.7</v>
      </c>
      <c r="AU7" s="30">
        <v>335.3</v>
      </c>
      <c r="AV7" s="30">
        <v>349.3</v>
      </c>
      <c r="AW7" s="30">
        <v>348.2</v>
      </c>
      <c r="AX7" s="30">
        <v>399.5</v>
      </c>
      <c r="AY7" s="30">
        <v>459.6</v>
      </c>
      <c r="AZ7" s="30">
        <v>548.20000000000005</v>
      </c>
      <c r="BA7" s="30">
        <v>613.79999999999995</v>
      </c>
      <c r="BB7" s="30">
        <v>630.6</v>
      </c>
      <c r="BC7" s="30">
        <v>745.2</v>
      </c>
      <c r="BD7" s="30">
        <v>727.9</v>
      </c>
      <c r="BE7" s="30">
        <v>719.5</v>
      </c>
      <c r="BF7" s="30">
        <v>884.5</v>
      </c>
      <c r="BG7" s="30">
        <v>884</v>
      </c>
      <c r="BH7" s="30">
        <v>867.8</v>
      </c>
      <c r="BI7" s="30">
        <v>952.2</v>
      </c>
      <c r="BJ7" s="30">
        <v>1080.0999999999999</v>
      </c>
      <c r="BK7" s="30">
        <v>1113.5999999999999</v>
      </c>
      <c r="BL7" s="30">
        <v>1117.5999999999999</v>
      </c>
      <c r="BM7" s="30">
        <v>1157.9000000000001</v>
      </c>
      <c r="BN7" s="30">
        <v>1152.7</v>
      </c>
      <c r="BO7" s="30">
        <v>1167.8</v>
      </c>
      <c r="BP7" s="30">
        <v>1299.0999999999999</v>
      </c>
      <c r="BQ7" s="30">
        <v>1429.5</v>
      </c>
      <c r="BR7" s="30">
        <v>1581.3</v>
      </c>
      <c r="BS7" s="30">
        <v>1783.6</v>
      </c>
      <c r="BT7" s="30">
        <v>1932.4</v>
      </c>
      <c r="BU7" s="30">
        <v>2003.1</v>
      </c>
      <c r="BV7" s="30">
        <v>2119.1999999999998</v>
      </c>
      <c r="BW7" s="30">
        <v>2068.3000000000002</v>
      </c>
      <c r="BX7" s="30">
        <v>1990.4</v>
      </c>
      <c r="BY7" s="30">
        <v>1990.3</v>
      </c>
      <c r="BZ7" s="30">
        <v>2147.3000000000002</v>
      </c>
      <c r="CA7" s="30">
        <v>2333.4</v>
      </c>
      <c r="CB7" s="30">
        <v>2646.3</v>
      </c>
      <c r="CC7" s="30">
        <v>2500.8000000000002</v>
      </c>
      <c r="CD7" s="30">
        <v>2273.9</v>
      </c>
      <c r="CE7" s="30">
        <v>2072.5</v>
      </c>
      <c r="CF7" s="30">
        <v>2255.5</v>
      </c>
      <c r="CG7" s="30">
        <v>2435.6</v>
      </c>
      <c r="CH7" s="30">
        <v>2825.5</v>
      </c>
      <c r="CI7" s="30">
        <v>3034.1</v>
      </c>
      <c r="CJ7" s="30" t="s">
        <v>98</v>
      </c>
    </row>
    <row r="8" spans="1:88" x14ac:dyDescent="0.2">
      <c r="A8" s="30" t="s">
        <v>94</v>
      </c>
      <c r="B8" s="33" t="s">
        <v>376</v>
      </c>
      <c r="C8" s="30">
        <v>9.6999999999999993</v>
      </c>
      <c r="D8" s="30">
        <v>5.6</v>
      </c>
      <c r="E8" s="30">
        <v>-0.4</v>
      </c>
      <c r="F8" s="30">
        <v>-4.3</v>
      </c>
      <c r="G8" s="30">
        <v>-4.0999999999999996</v>
      </c>
      <c r="H8" s="30">
        <v>-1.4</v>
      </c>
      <c r="I8" s="30">
        <v>1.9</v>
      </c>
      <c r="J8" s="30">
        <v>3.6</v>
      </c>
      <c r="K8" s="30">
        <v>7.4</v>
      </c>
      <c r="L8" s="30">
        <v>2.7</v>
      </c>
      <c r="M8" s="30">
        <v>4.5</v>
      </c>
      <c r="N8" s="30">
        <v>8.9</v>
      </c>
      <c r="O8" s="30">
        <v>19.100000000000001</v>
      </c>
      <c r="P8" s="30">
        <v>26.7</v>
      </c>
      <c r="Q8" s="30">
        <v>29</v>
      </c>
      <c r="R8" s="30">
        <v>21.5</v>
      </c>
      <c r="S8" s="30">
        <v>9.4</v>
      </c>
      <c r="T8" s="30">
        <v>15.8</v>
      </c>
      <c r="U8" s="30">
        <v>20.100000000000001</v>
      </c>
      <c r="V8" s="30">
        <v>30.1</v>
      </c>
      <c r="W8" s="30">
        <v>17.2</v>
      </c>
      <c r="X8" s="30">
        <v>31.5</v>
      </c>
      <c r="Y8" s="30">
        <v>42</v>
      </c>
      <c r="Z8" s="30">
        <v>39.299999999999997</v>
      </c>
      <c r="AA8" s="30">
        <v>38.5</v>
      </c>
      <c r="AB8" s="30">
        <v>34.799999999999997</v>
      </c>
      <c r="AC8" s="30">
        <v>47.5</v>
      </c>
      <c r="AD8" s="30">
        <v>55.4</v>
      </c>
      <c r="AE8" s="30">
        <v>52.9</v>
      </c>
      <c r="AF8" s="30">
        <v>41.3</v>
      </c>
      <c r="AG8" s="30">
        <v>54.7</v>
      </c>
      <c r="AH8" s="30">
        <v>59.1</v>
      </c>
      <c r="AI8" s="30">
        <v>61.1</v>
      </c>
      <c r="AJ8" s="30">
        <v>69.400000000000006</v>
      </c>
      <c r="AK8" s="30">
        <v>76.2</v>
      </c>
      <c r="AL8" s="30">
        <v>83.6</v>
      </c>
      <c r="AM8" s="30">
        <v>94.9</v>
      </c>
      <c r="AN8" s="30">
        <v>101.1</v>
      </c>
      <c r="AO8" s="30">
        <v>96.9</v>
      </c>
      <c r="AP8" s="30">
        <v>101.2</v>
      </c>
      <c r="AQ8" s="30">
        <v>108.2</v>
      </c>
      <c r="AR8" s="30">
        <v>91.4</v>
      </c>
      <c r="AS8" s="30">
        <v>97.3</v>
      </c>
      <c r="AT8" s="30">
        <v>116.8</v>
      </c>
      <c r="AU8" s="30">
        <v>157.19999999999999</v>
      </c>
      <c r="AV8" s="30">
        <v>143.1</v>
      </c>
      <c r="AW8" s="30">
        <v>110.7</v>
      </c>
      <c r="AX8" s="30">
        <v>140.30000000000001</v>
      </c>
      <c r="AY8" s="30">
        <v>171.3</v>
      </c>
      <c r="AZ8" s="30">
        <v>223.1</v>
      </c>
      <c r="BA8" s="30">
        <v>242.7</v>
      </c>
      <c r="BB8" s="30">
        <v>204.6</v>
      </c>
      <c r="BC8" s="30">
        <v>260.2</v>
      </c>
      <c r="BD8" s="30">
        <v>193.6</v>
      </c>
      <c r="BE8" s="30">
        <v>158.9</v>
      </c>
      <c r="BF8" s="30">
        <v>290.2</v>
      </c>
      <c r="BG8" s="30">
        <v>247.3</v>
      </c>
      <c r="BH8" s="30">
        <v>185.6</v>
      </c>
      <c r="BI8" s="30">
        <v>224.2</v>
      </c>
      <c r="BJ8" s="30">
        <v>297.7</v>
      </c>
      <c r="BK8" s="30">
        <v>277.5</v>
      </c>
      <c r="BL8" s="30">
        <v>230.7</v>
      </c>
      <c r="BM8" s="30">
        <v>226.8</v>
      </c>
      <c r="BN8" s="30">
        <v>192.9</v>
      </c>
      <c r="BO8" s="30">
        <v>164.3</v>
      </c>
      <c r="BP8" s="30">
        <v>243.6</v>
      </c>
      <c r="BQ8" s="30">
        <v>306.8</v>
      </c>
      <c r="BR8" s="30">
        <v>405.3</v>
      </c>
      <c r="BS8" s="30">
        <v>543.6</v>
      </c>
      <c r="BT8" s="30">
        <v>622.1</v>
      </c>
      <c r="BU8" s="30">
        <v>602.29999999999995</v>
      </c>
      <c r="BV8" s="30">
        <v>605</v>
      </c>
      <c r="BW8" s="30">
        <v>464.3</v>
      </c>
      <c r="BX8" s="30">
        <v>328.4</v>
      </c>
      <c r="BY8" s="30">
        <v>263.10000000000002</v>
      </c>
      <c r="BZ8" s="30">
        <v>315.60000000000002</v>
      </c>
      <c r="CA8" s="30">
        <v>351.4</v>
      </c>
      <c r="CB8" s="30">
        <v>510.2</v>
      </c>
      <c r="CC8" s="30">
        <v>236.5</v>
      </c>
      <c r="CD8" s="30">
        <v>-89.5</v>
      </c>
      <c r="CE8" s="30">
        <v>-295.8</v>
      </c>
      <c r="CF8" s="30">
        <v>-126.1</v>
      </c>
      <c r="CG8" s="30">
        <v>-15.1</v>
      </c>
      <c r="CH8" s="30">
        <v>295.39999999999998</v>
      </c>
      <c r="CI8" s="30">
        <v>406.8</v>
      </c>
      <c r="CJ8" s="30" t="s">
        <v>98</v>
      </c>
    </row>
    <row r="9" spans="1:88" x14ac:dyDescent="0.2">
      <c r="A9" s="30" t="s">
        <v>96</v>
      </c>
      <c r="B9" s="30" t="s">
        <v>377</v>
      </c>
      <c r="C9" s="30">
        <v>7.6</v>
      </c>
      <c r="D9" s="30">
        <v>4.5</v>
      </c>
      <c r="E9" s="30">
        <v>1.2</v>
      </c>
      <c r="F9" s="30">
        <v>-3.2</v>
      </c>
      <c r="G9" s="30">
        <v>-3.1</v>
      </c>
      <c r="H9" s="30">
        <v>0.1</v>
      </c>
      <c r="I9" s="30">
        <v>3.2</v>
      </c>
      <c r="J9" s="30">
        <v>5.0999999999999996</v>
      </c>
      <c r="K9" s="30">
        <v>5.8</v>
      </c>
      <c r="L9" s="30">
        <v>2.8</v>
      </c>
      <c r="M9" s="30">
        <v>5.3</v>
      </c>
      <c r="N9" s="30">
        <v>8.3000000000000007</v>
      </c>
      <c r="O9" s="30">
        <v>16.899999999999999</v>
      </c>
      <c r="P9" s="30">
        <v>37</v>
      </c>
      <c r="Q9" s="30">
        <v>45</v>
      </c>
      <c r="R9" s="30">
        <v>49.8</v>
      </c>
      <c r="S9" s="30">
        <v>40.299999999999997</v>
      </c>
      <c r="T9" s="30">
        <v>23.1</v>
      </c>
      <c r="U9" s="30">
        <v>17.600000000000001</v>
      </c>
      <c r="V9" s="30">
        <v>29.2</v>
      </c>
      <c r="W9" s="30">
        <v>25.3</v>
      </c>
      <c r="X9" s="30">
        <v>29.3</v>
      </c>
      <c r="Y9" s="30">
        <v>36</v>
      </c>
      <c r="Z9" s="30">
        <v>39.5</v>
      </c>
      <c r="AA9" s="30">
        <v>40.4</v>
      </c>
      <c r="AB9" s="30">
        <v>40.700000000000003</v>
      </c>
      <c r="AC9" s="30">
        <v>45.9</v>
      </c>
      <c r="AD9" s="30">
        <v>51.1</v>
      </c>
      <c r="AE9" s="30">
        <v>52.9</v>
      </c>
      <c r="AF9" s="30">
        <v>52.2</v>
      </c>
      <c r="AG9" s="30">
        <v>56.4</v>
      </c>
      <c r="AH9" s="30">
        <v>56.4</v>
      </c>
      <c r="AI9" s="30">
        <v>63.5</v>
      </c>
      <c r="AJ9" s="30">
        <v>71.3</v>
      </c>
      <c r="AK9" s="30">
        <v>74.599999999999994</v>
      </c>
      <c r="AL9" s="30">
        <v>86.2</v>
      </c>
      <c r="AM9" s="30">
        <v>96.3</v>
      </c>
      <c r="AN9" s="30">
        <v>102.9</v>
      </c>
      <c r="AO9" s="30">
        <v>111.7</v>
      </c>
      <c r="AP9" s="30">
        <v>110.7</v>
      </c>
      <c r="AQ9" s="30">
        <v>109.2</v>
      </c>
      <c r="AR9" s="30">
        <v>123.2</v>
      </c>
      <c r="AS9" s="30">
        <v>147.5</v>
      </c>
      <c r="AT9" s="30">
        <v>157.19999999999999</v>
      </c>
      <c r="AU9" s="30">
        <v>185.3</v>
      </c>
      <c r="AV9" s="30">
        <v>181.4</v>
      </c>
      <c r="AW9" s="30">
        <v>213.3</v>
      </c>
      <c r="AX9" s="30">
        <v>217.3</v>
      </c>
      <c r="AY9" s="30">
        <v>234.7</v>
      </c>
      <c r="AZ9" s="30">
        <v>269.5</v>
      </c>
      <c r="BA9" s="30">
        <v>279</v>
      </c>
      <c r="BB9" s="30">
        <v>285.5</v>
      </c>
      <c r="BC9" s="30">
        <v>341.9</v>
      </c>
      <c r="BD9" s="30">
        <v>363.3</v>
      </c>
      <c r="BE9" s="30">
        <v>362.7</v>
      </c>
      <c r="BF9" s="30">
        <v>461.6</v>
      </c>
      <c r="BG9" s="30">
        <v>422.7</v>
      </c>
      <c r="BH9" s="30">
        <v>377.9</v>
      </c>
      <c r="BI9" s="30">
        <v>375.3</v>
      </c>
      <c r="BJ9" s="30">
        <v>438.1</v>
      </c>
      <c r="BK9" s="30">
        <v>426.7</v>
      </c>
      <c r="BL9" s="30">
        <v>438.1</v>
      </c>
      <c r="BM9" s="30">
        <v>498.1</v>
      </c>
      <c r="BN9" s="30">
        <v>563.1</v>
      </c>
      <c r="BO9" s="30">
        <v>513.29999999999995</v>
      </c>
      <c r="BP9" s="30">
        <v>524.20000000000005</v>
      </c>
      <c r="BQ9" s="30">
        <v>579.20000000000005</v>
      </c>
      <c r="BR9" s="30">
        <v>596.29999999999995</v>
      </c>
      <c r="BS9" s="30">
        <v>633.1</v>
      </c>
      <c r="BT9" s="30">
        <v>604</v>
      </c>
      <c r="BU9" s="30">
        <v>526.4</v>
      </c>
      <c r="BV9" s="30">
        <v>438.6</v>
      </c>
      <c r="BW9" s="30">
        <v>515.1</v>
      </c>
      <c r="BX9" s="30">
        <v>719.8</v>
      </c>
      <c r="BY9" s="30">
        <v>787.3</v>
      </c>
      <c r="BZ9" s="30">
        <v>823.2</v>
      </c>
      <c r="CA9" s="30">
        <v>722.8</v>
      </c>
      <c r="CB9" s="30">
        <v>776.7</v>
      </c>
      <c r="CC9" s="30">
        <v>574.9</v>
      </c>
      <c r="CD9" s="30">
        <v>709.6</v>
      </c>
      <c r="CE9" s="30">
        <v>1224.9000000000001</v>
      </c>
      <c r="CF9" s="30">
        <v>1439.9</v>
      </c>
      <c r="CG9" s="30">
        <v>1445</v>
      </c>
      <c r="CH9" s="30">
        <v>1607.1</v>
      </c>
      <c r="CI9" s="30">
        <v>1281.0999999999999</v>
      </c>
      <c r="CJ9" s="30" t="s">
        <v>98</v>
      </c>
    </row>
    <row r="10" spans="1:88" x14ac:dyDescent="0.2">
      <c r="A10" s="30" t="s">
        <v>99</v>
      </c>
      <c r="B10" s="30" t="s">
        <v>378</v>
      </c>
      <c r="C10" s="30">
        <v>3.7</v>
      </c>
      <c r="D10" s="30">
        <v>1.2</v>
      </c>
      <c r="E10" s="30">
        <v>-1.6</v>
      </c>
      <c r="F10" s="30">
        <v>-3.1</v>
      </c>
      <c r="G10" s="30">
        <v>-2.7</v>
      </c>
      <c r="H10" s="30">
        <v>-0.8</v>
      </c>
      <c r="I10" s="30">
        <v>0.2</v>
      </c>
      <c r="J10" s="30">
        <v>0.3</v>
      </c>
      <c r="K10" s="30">
        <v>0.9</v>
      </c>
      <c r="L10" s="30">
        <v>0.8</v>
      </c>
      <c r="M10" s="30">
        <v>1.4</v>
      </c>
      <c r="N10" s="30">
        <v>3</v>
      </c>
      <c r="O10" s="30">
        <v>3.7</v>
      </c>
      <c r="P10" s="30">
        <v>5.0999999999999996</v>
      </c>
      <c r="Q10" s="30">
        <v>6.4</v>
      </c>
      <c r="R10" s="30">
        <v>7.4</v>
      </c>
      <c r="S10" s="30">
        <v>5.2</v>
      </c>
      <c r="T10" s="30">
        <v>3.6</v>
      </c>
      <c r="U10" s="30">
        <v>6.6</v>
      </c>
      <c r="V10" s="30">
        <v>11.9</v>
      </c>
      <c r="W10" s="30">
        <v>11.6</v>
      </c>
      <c r="X10" s="30">
        <v>9.3000000000000007</v>
      </c>
      <c r="Y10" s="30">
        <v>10.1</v>
      </c>
      <c r="Z10" s="30">
        <v>11.7</v>
      </c>
      <c r="AA10" s="30">
        <v>11.1</v>
      </c>
      <c r="AB10" s="30">
        <v>12.6</v>
      </c>
      <c r="AC10" s="30">
        <v>17.600000000000001</v>
      </c>
      <c r="AD10" s="30">
        <v>16.399999999999999</v>
      </c>
      <c r="AE10" s="30">
        <v>16</v>
      </c>
      <c r="AF10" s="30">
        <v>13.3</v>
      </c>
      <c r="AG10" s="30">
        <v>19.2</v>
      </c>
      <c r="AH10" s="30">
        <v>18.5</v>
      </c>
      <c r="AI10" s="30">
        <v>19.2</v>
      </c>
      <c r="AJ10" s="30">
        <v>24.9</v>
      </c>
      <c r="AK10" s="30">
        <v>27.9</v>
      </c>
      <c r="AL10" s="30">
        <v>31.4</v>
      </c>
      <c r="AM10" s="30">
        <v>38</v>
      </c>
      <c r="AN10" s="30">
        <v>41.6</v>
      </c>
      <c r="AO10" s="30">
        <v>39.5</v>
      </c>
      <c r="AP10" s="30">
        <v>38.6</v>
      </c>
      <c r="AQ10" s="30">
        <v>34.200000000000003</v>
      </c>
      <c r="AR10" s="30">
        <v>27.2</v>
      </c>
      <c r="AS10" s="30">
        <v>37.5</v>
      </c>
      <c r="AT10" s="30">
        <v>48</v>
      </c>
      <c r="AU10" s="30">
        <v>53.5</v>
      </c>
      <c r="AV10" s="30">
        <v>39.700000000000003</v>
      </c>
      <c r="AW10" s="30">
        <v>54.3</v>
      </c>
      <c r="AX10" s="30">
        <v>70</v>
      </c>
      <c r="AY10" s="30">
        <v>86.6</v>
      </c>
      <c r="AZ10" s="30">
        <v>102.9</v>
      </c>
      <c r="BA10" s="30">
        <v>101.4</v>
      </c>
      <c r="BB10" s="30">
        <v>72.3</v>
      </c>
      <c r="BC10" s="30">
        <v>89.4</v>
      </c>
      <c r="BD10" s="30">
        <v>85.6</v>
      </c>
      <c r="BE10" s="30">
        <v>115.7</v>
      </c>
      <c r="BF10" s="30">
        <v>149.5</v>
      </c>
      <c r="BG10" s="30">
        <v>157.5</v>
      </c>
      <c r="BH10" s="30">
        <v>108.5</v>
      </c>
      <c r="BI10" s="30">
        <v>123.2</v>
      </c>
      <c r="BJ10" s="30">
        <v>143.30000000000001</v>
      </c>
      <c r="BK10" s="30">
        <v>110.2</v>
      </c>
      <c r="BL10" s="30">
        <v>102.7</v>
      </c>
      <c r="BM10" s="30">
        <v>132.19999999999999</v>
      </c>
      <c r="BN10" s="30">
        <v>137.1</v>
      </c>
      <c r="BO10" s="30">
        <v>145.6</v>
      </c>
      <c r="BP10" s="30">
        <v>192.8</v>
      </c>
      <c r="BQ10" s="30">
        <v>226.2</v>
      </c>
      <c r="BR10" s="30">
        <v>251.1</v>
      </c>
      <c r="BS10" s="30">
        <v>280.89999999999998</v>
      </c>
      <c r="BT10" s="30">
        <v>198.7</v>
      </c>
      <c r="BU10" s="30">
        <v>223.5</v>
      </c>
      <c r="BV10" s="30">
        <v>131.4</v>
      </c>
      <c r="BW10" s="30">
        <v>180.2</v>
      </c>
      <c r="BX10" s="30">
        <v>314.7</v>
      </c>
      <c r="BY10" s="30">
        <v>378.6</v>
      </c>
      <c r="BZ10" s="30">
        <v>413.2</v>
      </c>
      <c r="CA10" s="30">
        <v>484.8</v>
      </c>
      <c r="CB10" s="30">
        <v>447.1</v>
      </c>
      <c r="CC10" s="30">
        <v>264.60000000000002</v>
      </c>
      <c r="CD10" s="30">
        <v>167.3</v>
      </c>
      <c r="CE10" s="30">
        <v>552.9</v>
      </c>
      <c r="CF10" s="30">
        <v>811.9</v>
      </c>
      <c r="CG10" s="30">
        <v>733.9</v>
      </c>
      <c r="CH10" s="30">
        <v>710.9</v>
      </c>
      <c r="CI10" s="30">
        <v>673</v>
      </c>
      <c r="CJ10" s="30" t="s">
        <v>98</v>
      </c>
    </row>
    <row r="11" spans="1:88" x14ac:dyDescent="0.2">
      <c r="A11" s="30" t="s">
        <v>101</v>
      </c>
      <c r="B11" s="30" t="s">
        <v>379</v>
      </c>
      <c r="C11" s="30">
        <v>3.7</v>
      </c>
      <c r="D11" s="30">
        <v>-1.8</v>
      </c>
      <c r="E11" s="30">
        <v>-4</v>
      </c>
      <c r="F11" s="30">
        <v>-4.3</v>
      </c>
      <c r="G11" s="30">
        <v>-0.7</v>
      </c>
      <c r="H11" s="30">
        <v>-0.1</v>
      </c>
      <c r="I11" s="30">
        <v>0.6</v>
      </c>
      <c r="J11" s="30">
        <v>1.2</v>
      </c>
      <c r="K11" s="30">
        <v>1.5</v>
      </c>
      <c r="L11" s="30">
        <v>0.4</v>
      </c>
      <c r="M11" s="30">
        <v>2.6</v>
      </c>
      <c r="N11" s="30">
        <v>3.8</v>
      </c>
      <c r="O11" s="30">
        <v>6.7</v>
      </c>
      <c r="P11" s="30">
        <v>6.8</v>
      </c>
      <c r="Q11" s="30">
        <v>7.3</v>
      </c>
      <c r="R11" s="30">
        <v>7.2</v>
      </c>
      <c r="S11" s="30">
        <v>5.0999999999999996</v>
      </c>
      <c r="T11" s="30">
        <v>10.9</v>
      </c>
      <c r="U11" s="30">
        <v>15</v>
      </c>
      <c r="V11" s="30">
        <v>17</v>
      </c>
      <c r="W11" s="30">
        <v>12.6</v>
      </c>
      <c r="X11" s="30">
        <v>17</v>
      </c>
      <c r="Y11" s="30">
        <v>14.3</v>
      </c>
      <c r="Z11" s="30">
        <v>13.3</v>
      </c>
      <c r="AA11" s="30">
        <v>14</v>
      </c>
      <c r="AB11" s="30">
        <v>13.9</v>
      </c>
      <c r="AC11" s="30">
        <v>18.899999999999999</v>
      </c>
      <c r="AD11" s="30">
        <v>19.399999999999999</v>
      </c>
      <c r="AE11" s="30">
        <v>18</v>
      </c>
      <c r="AF11" s="30">
        <v>14.5</v>
      </c>
      <c r="AG11" s="30">
        <v>19.7</v>
      </c>
      <c r="AH11" s="30">
        <v>17.7</v>
      </c>
      <c r="AI11" s="30">
        <v>17.100000000000001</v>
      </c>
      <c r="AJ11" s="30">
        <v>20.100000000000001</v>
      </c>
      <c r="AK11" s="30">
        <v>21.8</v>
      </c>
      <c r="AL11" s="30">
        <v>25.1</v>
      </c>
      <c r="AM11" s="30">
        <v>31.8</v>
      </c>
      <c r="AN11" s="30">
        <v>35.799999999999997</v>
      </c>
      <c r="AO11" s="30">
        <v>33.200000000000003</v>
      </c>
      <c r="AP11" s="30">
        <v>34.700000000000003</v>
      </c>
      <c r="AQ11" s="30">
        <v>32.4</v>
      </c>
      <c r="AR11" s="30">
        <v>27.2</v>
      </c>
      <c r="AS11" s="30">
        <v>36.1</v>
      </c>
      <c r="AT11" s="30">
        <v>46.7</v>
      </c>
      <c r="AU11" s="30">
        <v>66.3</v>
      </c>
      <c r="AV11" s="30">
        <v>75.5</v>
      </c>
      <c r="AW11" s="30">
        <v>70.2</v>
      </c>
      <c r="AX11" s="30">
        <v>91.9</v>
      </c>
      <c r="AY11" s="30">
        <v>109.3</v>
      </c>
      <c r="AZ11" s="30">
        <v>134.80000000000001</v>
      </c>
      <c r="BA11" s="30">
        <v>153.6</v>
      </c>
      <c r="BB11" s="30">
        <v>131.5</v>
      </c>
      <c r="BC11" s="30">
        <v>118.5</v>
      </c>
      <c r="BD11" s="30">
        <v>88.1</v>
      </c>
      <c r="BE11" s="30">
        <v>99.8</v>
      </c>
      <c r="BF11" s="30">
        <v>109.9</v>
      </c>
      <c r="BG11" s="30">
        <v>92.7</v>
      </c>
      <c r="BH11" s="30">
        <v>50.3</v>
      </c>
      <c r="BI11" s="30">
        <v>88</v>
      </c>
      <c r="BJ11" s="30">
        <v>116.8</v>
      </c>
      <c r="BK11" s="30">
        <v>85.4</v>
      </c>
      <c r="BL11" s="30">
        <v>89.6</v>
      </c>
      <c r="BM11" s="30">
        <v>110.2</v>
      </c>
      <c r="BN11" s="30">
        <v>124.4</v>
      </c>
      <c r="BO11" s="30">
        <v>129.6</v>
      </c>
      <c r="BP11" s="30">
        <v>172.6</v>
      </c>
      <c r="BQ11" s="30">
        <v>208.5</v>
      </c>
      <c r="BR11" s="30">
        <v>203.7</v>
      </c>
      <c r="BS11" s="30">
        <v>212</v>
      </c>
      <c r="BT11" s="30">
        <v>122.6</v>
      </c>
      <c r="BU11" s="30">
        <v>159.5</v>
      </c>
      <c r="BV11" s="30">
        <v>97.3</v>
      </c>
      <c r="BW11" s="30">
        <v>116.8</v>
      </c>
      <c r="BX11" s="30">
        <v>196.4</v>
      </c>
      <c r="BY11" s="30">
        <v>291.7</v>
      </c>
      <c r="BZ11" s="30">
        <v>384.4</v>
      </c>
      <c r="CA11" s="30">
        <v>660.4</v>
      </c>
      <c r="CB11" s="30">
        <v>652.1</v>
      </c>
      <c r="CC11" s="30">
        <v>484</v>
      </c>
      <c r="CD11" s="30">
        <v>264.7</v>
      </c>
      <c r="CE11" s="30">
        <v>628.5</v>
      </c>
      <c r="CF11" s="30">
        <v>906.2</v>
      </c>
      <c r="CG11" s="30">
        <v>724</v>
      </c>
      <c r="CH11" s="30">
        <v>824.2</v>
      </c>
      <c r="CI11" s="30">
        <v>801.5</v>
      </c>
      <c r="CJ11" s="30" t="s">
        <v>98</v>
      </c>
    </row>
    <row r="12" spans="1:88" x14ac:dyDescent="0.2">
      <c r="A12" s="30" t="s">
        <v>103</v>
      </c>
      <c r="B12" s="30" t="s">
        <v>380</v>
      </c>
      <c r="C12" s="30">
        <v>0.5</v>
      </c>
      <c r="D12" s="30">
        <v>3.3</v>
      </c>
      <c r="E12" s="30">
        <v>2.4</v>
      </c>
      <c r="F12" s="30">
        <v>1</v>
      </c>
      <c r="G12" s="30">
        <v>-2.1</v>
      </c>
      <c r="H12" s="30">
        <v>-0.6</v>
      </c>
      <c r="I12" s="30">
        <v>-0.2</v>
      </c>
      <c r="J12" s="30">
        <v>-0.7</v>
      </c>
      <c r="K12" s="30">
        <v>0</v>
      </c>
      <c r="L12" s="30">
        <v>1</v>
      </c>
      <c r="M12" s="30">
        <v>-0.7</v>
      </c>
      <c r="N12" s="30">
        <v>-0.2</v>
      </c>
      <c r="O12" s="30">
        <v>-2.5</v>
      </c>
      <c r="P12" s="30">
        <v>-1.2</v>
      </c>
      <c r="Q12" s="30">
        <v>-0.8</v>
      </c>
      <c r="R12" s="30">
        <v>-0.3</v>
      </c>
      <c r="S12" s="30">
        <v>-0.6</v>
      </c>
      <c r="T12" s="30">
        <v>-5.3</v>
      </c>
      <c r="U12" s="30">
        <v>-5.9</v>
      </c>
      <c r="V12" s="30">
        <v>-2.2000000000000002</v>
      </c>
      <c r="W12" s="30">
        <v>1.9</v>
      </c>
      <c r="X12" s="30">
        <v>-5</v>
      </c>
      <c r="Y12" s="30">
        <v>-1.2</v>
      </c>
      <c r="Z12" s="30">
        <v>1</v>
      </c>
      <c r="AA12" s="30">
        <v>-1</v>
      </c>
      <c r="AB12" s="30">
        <v>-0.3</v>
      </c>
      <c r="AC12" s="30">
        <v>-1.7</v>
      </c>
      <c r="AD12" s="30">
        <v>-2.7</v>
      </c>
      <c r="AE12" s="30">
        <v>-1.5</v>
      </c>
      <c r="AF12" s="30">
        <v>-0.3</v>
      </c>
      <c r="AG12" s="30">
        <v>-0.3</v>
      </c>
      <c r="AH12" s="30">
        <v>-0.2</v>
      </c>
      <c r="AI12" s="30">
        <v>0.3</v>
      </c>
      <c r="AJ12" s="30">
        <v>0</v>
      </c>
      <c r="AK12" s="30">
        <v>0.1</v>
      </c>
      <c r="AL12" s="30">
        <v>-0.5</v>
      </c>
      <c r="AM12" s="30">
        <v>-1.2</v>
      </c>
      <c r="AN12" s="30">
        <v>-2.1</v>
      </c>
      <c r="AO12" s="30">
        <v>-1.6</v>
      </c>
      <c r="AP12" s="30">
        <v>-3.7</v>
      </c>
      <c r="AQ12" s="30">
        <v>-5.9</v>
      </c>
      <c r="AR12" s="30">
        <v>-6.6</v>
      </c>
      <c r="AS12" s="30">
        <v>-4.5999999999999996</v>
      </c>
      <c r="AT12" s="30">
        <v>-6.6</v>
      </c>
      <c r="AU12" s="30">
        <v>-19.600000000000001</v>
      </c>
      <c r="AV12" s="30">
        <v>-38.200000000000003</v>
      </c>
      <c r="AW12" s="30">
        <v>-10.5</v>
      </c>
      <c r="AX12" s="30">
        <v>-14.1</v>
      </c>
      <c r="AY12" s="30">
        <v>-15.7</v>
      </c>
      <c r="AZ12" s="30">
        <v>-23.7</v>
      </c>
      <c r="BA12" s="30">
        <v>-40.1</v>
      </c>
      <c r="BB12" s="30">
        <v>-42.1</v>
      </c>
      <c r="BC12" s="30">
        <v>-24.6</v>
      </c>
      <c r="BD12" s="30">
        <v>-7.5</v>
      </c>
      <c r="BE12" s="30">
        <v>-7.4</v>
      </c>
      <c r="BF12" s="30">
        <v>-4</v>
      </c>
      <c r="BG12" s="30">
        <v>0</v>
      </c>
      <c r="BH12" s="30">
        <v>7.1</v>
      </c>
      <c r="BI12" s="30">
        <v>-16.2</v>
      </c>
      <c r="BJ12" s="30">
        <v>-22.2</v>
      </c>
      <c r="BK12" s="30">
        <v>-16.3</v>
      </c>
      <c r="BL12" s="30">
        <v>-12.9</v>
      </c>
      <c r="BM12" s="30">
        <v>4.9000000000000004</v>
      </c>
      <c r="BN12" s="30">
        <v>-2.8</v>
      </c>
      <c r="BO12" s="30">
        <v>-4</v>
      </c>
      <c r="BP12" s="30">
        <v>-12.4</v>
      </c>
      <c r="BQ12" s="30">
        <v>-18.3</v>
      </c>
      <c r="BR12" s="30">
        <v>3.1</v>
      </c>
      <c r="BS12" s="30">
        <v>14.1</v>
      </c>
      <c r="BT12" s="30">
        <v>15.7</v>
      </c>
      <c r="BU12" s="30">
        <v>-4</v>
      </c>
      <c r="BV12" s="30">
        <v>-16.8</v>
      </c>
      <c r="BW12" s="30">
        <v>8</v>
      </c>
      <c r="BX12" s="30">
        <v>6.1</v>
      </c>
      <c r="BY12" s="30">
        <v>-9.6</v>
      </c>
      <c r="BZ12" s="30">
        <v>-39.5</v>
      </c>
      <c r="CA12" s="30">
        <v>-32.1</v>
      </c>
      <c r="CB12" s="30">
        <v>-35.700000000000003</v>
      </c>
      <c r="CC12" s="30">
        <v>-39.5</v>
      </c>
      <c r="CD12" s="30">
        <v>-37</v>
      </c>
      <c r="CE12" s="30">
        <v>6.7</v>
      </c>
      <c r="CF12" s="30">
        <v>-41</v>
      </c>
      <c r="CG12" s="30">
        <v>-68.3</v>
      </c>
      <c r="CH12" s="30">
        <v>-9.5</v>
      </c>
      <c r="CI12" s="30">
        <v>3.3</v>
      </c>
      <c r="CJ12" s="30" t="s">
        <v>98</v>
      </c>
    </row>
    <row r="13" spans="1:88" x14ac:dyDescent="0.2">
      <c r="A13" s="30" t="s">
        <v>105</v>
      </c>
      <c r="B13" s="30" t="s">
        <v>381</v>
      </c>
      <c r="C13" s="30">
        <v>-0.6</v>
      </c>
      <c r="D13" s="30">
        <v>-0.3</v>
      </c>
      <c r="E13" s="30">
        <v>0</v>
      </c>
      <c r="F13" s="30">
        <v>0.1</v>
      </c>
      <c r="G13" s="30">
        <v>0.1</v>
      </c>
      <c r="H13" s="30">
        <v>-0.1</v>
      </c>
      <c r="I13" s="30">
        <v>-0.1</v>
      </c>
      <c r="J13" s="30">
        <v>-0.1</v>
      </c>
      <c r="K13" s="30">
        <v>-0.5</v>
      </c>
      <c r="L13" s="30">
        <v>-0.6</v>
      </c>
      <c r="M13" s="30">
        <v>-0.5</v>
      </c>
      <c r="N13" s="30">
        <v>-0.6</v>
      </c>
      <c r="O13" s="30">
        <v>-0.6</v>
      </c>
      <c r="P13" s="30">
        <v>-0.5</v>
      </c>
      <c r="Q13" s="30">
        <v>-0.2</v>
      </c>
      <c r="R13" s="30">
        <v>0.5</v>
      </c>
      <c r="S13" s="30">
        <v>0.6</v>
      </c>
      <c r="T13" s="30">
        <v>-2.1</v>
      </c>
      <c r="U13" s="30">
        <v>-2.6</v>
      </c>
      <c r="V13" s="30">
        <v>-3</v>
      </c>
      <c r="W13" s="30">
        <v>-2.8</v>
      </c>
      <c r="X13" s="30">
        <v>-2.8</v>
      </c>
      <c r="Y13" s="30">
        <v>-3</v>
      </c>
      <c r="Z13" s="30">
        <v>-2.6</v>
      </c>
      <c r="AA13" s="30">
        <v>-1.9</v>
      </c>
      <c r="AB13" s="30">
        <v>-1</v>
      </c>
      <c r="AC13" s="30">
        <v>0.5</v>
      </c>
      <c r="AD13" s="30">
        <v>-0.3</v>
      </c>
      <c r="AE13" s="30">
        <v>-0.5</v>
      </c>
      <c r="AF13" s="30">
        <v>-0.9</v>
      </c>
      <c r="AG13" s="30">
        <v>-0.2</v>
      </c>
      <c r="AH13" s="30">
        <v>1</v>
      </c>
      <c r="AI13" s="30">
        <v>1.8</v>
      </c>
      <c r="AJ13" s="30">
        <v>4.8</v>
      </c>
      <c r="AK13" s="30">
        <v>6</v>
      </c>
      <c r="AL13" s="30">
        <v>6.8</v>
      </c>
      <c r="AM13" s="30">
        <v>7.4</v>
      </c>
      <c r="AN13" s="30">
        <v>7.8</v>
      </c>
      <c r="AO13" s="30">
        <v>7.8</v>
      </c>
      <c r="AP13" s="30">
        <v>7.5</v>
      </c>
      <c r="AQ13" s="30">
        <v>7.6</v>
      </c>
      <c r="AR13" s="30">
        <v>6.5</v>
      </c>
      <c r="AS13" s="30">
        <v>6</v>
      </c>
      <c r="AT13" s="30">
        <v>7.9</v>
      </c>
      <c r="AU13" s="30">
        <v>6.8</v>
      </c>
      <c r="AV13" s="30">
        <v>2.4</v>
      </c>
      <c r="AW13" s="30">
        <v>-5.4</v>
      </c>
      <c r="AX13" s="30">
        <v>-7.8</v>
      </c>
      <c r="AY13" s="30">
        <v>-7</v>
      </c>
      <c r="AZ13" s="30">
        <v>-8.1</v>
      </c>
      <c r="BA13" s="30">
        <v>-12</v>
      </c>
      <c r="BB13" s="30">
        <v>-17.100000000000001</v>
      </c>
      <c r="BC13" s="30">
        <v>-4.5</v>
      </c>
      <c r="BD13" s="30">
        <v>5</v>
      </c>
      <c r="BE13" s="30">
        <v>23.3</v>
      </c>
      <c r="BF13" s="30">
        <v>43.6</v>
      </c>
      <c r="BG13" s="30">
        <v>64.8</v>
      </c>
      <c r="BH13" s="30">
        <v>51.1</v>
      </c>
      <c r="BI13" s="30">
        <v>51.4</v>
      </c>
      <c r="BJ13" s="30">
        <v>48.7</v>
      </c>
      <c r="BK13" s="30">
        <v>41.2</v>
      </c>
      <c r="BL13" s="30">
        <v>26</v>
      </c>
      <c r="BM13" s="30">
        <v>17.100000000000001</v>
      </c>
      <c r="BN13" s="30">
        <v>15.5</v>
      </c>
      <c r="BO13" s="30">
        <v>20.100000000000001</v>
      </c>
      <c r="BP13" s="30">
        <v>32.6</v>
      </c>
      <c r="BQ13" s="30">
        <v>36</v>
      </c>
      <c r="BR13" s="30">
        <v>44.2</v>
      </c>
      <c r="BS13" s="30">
        <v>54.8</v>
      </c>
      <c r="BT13" s="30">
        <v>60.3</v>
      </c>
      <c r="BU13" s="30">
        <v>68</v>
      </c>
      <c r="BV13" s="30">
        <v>50.9</v>
      </c>
      <c r="BW13" s="30">
        <v>55.4</v>
      </c>
      <c r="BX13" s="30">
        <v>112.1</v>
      </c>
      <c r="BY13" s="30">
        <v>96.5</v>
      </c>
      <c r="BZ13" s="30">
        <v>68.2</v>
      </c>
      <c r="CA13" s="30">
        <v>-143.5</v>
      </c>
      <c r="CB13" s="30">
        <v>-169.2</v>
      </c>
      <c r="CC13" s="30">
        <v>-179.9</v>
      </c>
      <c r="CD13" s="30">
        <v>-60.4</v>
      </c>
      <c r="CE13" s="30">
        <v>-82.2</v>
      </c>
      <c r="CF13" s="30">
        <v>-53.3</v>
      </c>
      <c r="CG13" s="30">
        <v>78.099999999999994</v>
      </c>
      <c r="CH13" s="30">
        <v>-103.8</v>
      </c>
      <c r="CI13" s="30">
        <v>-131.80000000000001</v>
      </c>
      <c r="CJ13" s="30">
        <v>-329.5</v>
      </c>
    </row>
    <row r="14" spans="1:88" x14ac:dyDescent="0.2">
      <c r="A14" s="30" t="s">
        <v>107</v>
      </c>
      <c r="B14" s="30" t="s">
        <v>382</v>
      </c>
      <c r="C14" s="30">
        <v>3.9</v>
      </c>
      <c r="D14" s="30">
        <v>3.3</v>
      </c>
      <c r="E14" s="30">
        <v>2.8</v>
      </c>
      <c r="F14" s="30">
        <v>-0.1</v>
      </c>
      <c r="G14" s="30">
        <v>-0.4</v>
      </c>
      <c r="H14" s="30">
        <v>0.9</v>
      </c>
      <c r="I14" s="30">
        <v>3</v>
      </c>
      <c r="J14" s="30">
        <v>4.8</v>
      </c>
      <c r="K14" s="30">
        <v>4.9000000000000004</v>
      </c>
      <c r="L14" s="30">
        <v>2</v>
      </c>
      <c r="M14" s="30">
        <v>3.9</v>
      </c>
      <c r="N14" s="30">
        <v>5.3</v>
      </c>
      <c r="O14" s="30">
        <v>13.3</v>
      </c>
      <c r="P14" s="30">
        <v>31.9</v>
      </c>
      <c r="Q14" s="30">
        <v>38.6</v>
      </c>
      <c r="R14" s="30">
        <v>42.4</v>
      </c>
      <c r="S14" s="30">
        <v>35.200000000000003</v>
      </c>
      <c r="T14" s="30">
        <v>19.600000000000001</v>
      </c>
      <c r="U14" s="30">
        <v>11</v>
      </c>
      <c r="V14" s="30">
        <v>17.2</v>
      </c>
      <c r="W14" s="30">
        <v>13.6</v>
      </c>
      <c r="X14" s="30">
        <v>20</v>
      </c>
      <c r="Y14" s="30">
        <v>25.9</v>
      </c>
      <c r="Z14" s="30">
        <v>27.8</v>
      </c>
      <c r="AA14" s="30">
        <v>29.2</v>
      </c>
      <c r="AB14" s="30">
        <v>28.2</v>
      </c>
      <c r="AC14" s="30">
        <v>28.2</v>
      </c>
      <c r="AD14" s="30">
        <v>34.700000000000003</v>
      </c>
      <c r="AE14" s="30">
        <v>36.9</v>
      </c>
      <c r="AF14" s="30">
        <v>38.9</v>
      </c>
      <c r="AG14" s="30">
        <v>37.1</v>
      </c>
      <c r="AH14" s="30">
        <v>37.799999999999997</v>
      </c>
      <c r="AI14" s="30">
        <v>44.4</v>
      </c>
      <c r="AJ14" s="30">
        <v>46.4</v>
      </c>
      <c r="AK14" s="30">
        <v>46.7</v>
      </c>
      <c r="AL14" s="30">
        <v>54.8</v>
      </c>
      <c r="AM14" s="30">
        <v>58.3</v>
      </c>
      <c r="AN14" s="30">
        <v>61.4</v>
      </c>
      <c r="AO14" s="30">
        <v>72.2</v>
      </c>
      <c r="AP14" s="30">
        <v>72.099999999999994</v>
      </c>
      <c r="AQ14" s="30">
        <v>75</v>
      </c>
      <c r="AR14" s="30">
        <v>96.1</v>
      </c>
      <c r="AS14" s="30">
        <v>110.1</v>
      </c>
      <c r="AT14" s="30">
        <v>109.2</v>
      </c>
      <c r="AU14" s="30">
        <v>131.80000000000001</v>
      </c>
      <c r="AV14" s="30">
        <v>141.69999999999999</v>
      </c>
      <c r="AW14" s="30">
        <v>159</v>
      </c>
      <c r="AX14" s="30">
        <v>147.30000000000001</v>
      </c>
      <c r="AY14" s="30">
        <v>148.19999999999999</v>
      </c>
      <c r="AZ14" s="30">
        <v>166.6</v>
      </c>
      <c r="BA14" s="30">
        <v>177.5</v>
      </c>
      <c r="BB14" s="30">
        <v>213.2</v>
      </c>
      <c r="BC14" s="30">
        <v>252.5</v>
      </c>
      <c r="BD14" s="30">
        <v>277.7</v>
      </c>
      <c r="BE14" s="30">
        <v>247</v>
      </c>
      <c r="BF14" s="30">
        <v>312.10000000000002</v>
      </c>
      <c r="BG14" s="30">
        <v>265.10000000000002</v>
      </c>
      <c r="BH14" s="30">
        <v>269.39999999999998</v>
      </c>
      <c r="BI14" s="30">
        <v>252.1</v>
      </c>
      <c r="BJ14" s="30">
        <v>294.7</v>
      </c>
      <c r="BK14" s="30">
        <v>316.5</v>
      </c>
      <c r="BL14" s="30">
        <v>335.4</v>
      </c>
      <c r="BM14" s="30">
        <v>365.9</v>
      </c>
      <c r="BN14" s="30">
        <v>426</v>
      </c>
      <c r="BO14" s="30">
        <v>367.6</v>
      </c>
      <c r="BP14" s="30">
        <v>331.4</v>
      </c>
      <c r="BQ14" s="30">
        <v>352.9</v>
      </c>
      <c r="BR14" s="30">
        <v>345.2</v>
      </c>
      <c r="BS14" s="30">
        <v>352.2</v>
      </c>
      <c r="BT14" s="30">
        <v>405.3</v>
      </c>
      <c r="BU14" s="30">
        <v>302.89999999999998</v>
      </c>
      <c r="BV14" s="30">
        <v>307.2</v>
      </c>
      <c r="BW14" s="30">
        <v>335</v>
      </c>
      <c r="BX14" s="30">
        <v>405.1</v>
      </c>
      <c r="BY14" s="30">
        <v>408.7</v>
      </c>
      <c r="BZ14" s="30">
        <v>410</v>
      </c>
      <c r="CA14" s="30">
        <v>237.9</v>
      </c>
      <c r="CB14" s="30">
        <v>329.5</v>
      </c>
      <c r="CC14" s="30">
        <v>310.3</v>
      </c>
      <c r="CD14" s="30">
        <v>542.20000000000005</v>
      </c>
      <c r="CE14" s="30">
        <v>672</v>
      </c>
      <c r="CF14" s="30">
        <v>628</v>
      </c>
      <c r="CG14" s="30">
        <v>711.1</v>
      </c>
      <c r="CH14" s="30">
        <v>896.2</v>
      </c>
      <c r="CI14" s="30">
        <v>608.1</v>
      </c>
      <c r="CJ14" s="30">
        <v>625.1</v>
      </c>
    </row>
    <row r="15" spans="1:88" x14ac:dyDescent="0.2">
      <c r="A15" s="30" t="s">
        <v>109</v>
      </c>
      <c r="B15" s="30" t="s">
        <v>383</v>
      </c>
      <c r="C15" s="30">
        <v>3.9</v>
      </c>
      <c r="D15" s="30">
        <v>3.3</v>
      </c>
      <c r="E15" s="30">
        <v>2.8</v>
      </c>
      <c r="F15" s="30">
        <v>-0.1</v>
      </c>
      <c r="G15" s="30">
        <v>-0.4</v>
      </c>
      <c r="H15" s="30">
        <v>0.9</v>
      </c>
      <c r="I15" s="30">
        <v>3</v>
      </c>
      <c r="J15" s="30">
        <v>4.8</v>
      </c>
      <c r="K15" s="30">
        <v>4.9000000000000004</v>
      </c>
      <c r="L15" s="30">
        <v>2</v>
      </c>
      <c r="M15" s="30">
        <v>3.9</v>
      </c>
      <c r="N15" s="30">
        <v>5.3</v>
      </c>
      <c r="O15" s="30">
        <v>13.3</v>
      </c>
      <c r="P15" s="30">
        <v>31.9</v>
      </c>
      <c r="Q15" s="30">
        <v>38.6</v>
      </c>
      <c r="R15" s="30">
        <v>42.4</v>
      </c>
      <c r="S15" s="30">
        <v>35.200000000000003</v>
      </c>
      <c r="T15" s="30">
        <v>19.600000000000001</v>
      </c>
      <c r="U15" s="30">
        <v>11</v>
      </c>
      <c r="V15" s="30">
        <v>17.2</v>
      </c>
      <c r="W15" s="30">
        <v>13.6</v>
      </c>
      <c r="X15" s="30">
        <v>20</v>
      </c>
      <c r="Y15" s="30">
        <v>25.9</v>
      </c>
      <c r="Z15" s="30">
        <v>27.8</v>
      </c>
      <c r="AA15" s="30">
        <v>29.2</v>
      </c>
      <c r="AB15" s="30">
        <v>28.2</v>
      </c>
      <c r="AC15" s="30">
        <v>28.2</v>
      </c>
      <c r="AD15" s="30">
        <v>34.700000000000003</v>
      </c>
      <c r="AE15" s="30">
        <v>36.9</v>
      </c>
      <c r="AF15" s="30">
        <v>38.9</v>
      </c>
      <c r="AG15" s="30">
        <v>37.1</v>
      </c>
      <c r="AH15" s="30">
        <v>37.799999999999997</v>
      </c>
      <c r="AI15" s="30">
        <v>44.4</v>
      </c>
      <c r="AJ15" s="30">
        <v>46.4</v>
      </c>
      <c r="AK15" s="30">
        <v>46.7</v>
      </c>
      <c r="AL15" s="30">
        <v>54.8</v>
      </c>
      <c r="AM15" s="30">
        <v>58.3</v>
      </c>
      <c r="AN15" s="30">
        <v>61.4</v>
      </c>
      <c r="AO15" s="30">
        <v>72.2</v>
      </c>
      <c r="AP15" s="30">
        <v>72.099999999999994</v>
      </c>
      <c r="AQ15" s="30">
        <v>75</v>
      </c>
      <c r="AR15" s="30">
        <v>96.1</v>
      </c>
      <c r="AS15" s="30">
        <v>110.1</v>
      </c>
      <c r="AT15" s="30">
        <v>109.2</v>
      </c>
      <c r="AU15" s="30">
        <v>131.80000000000001</v>
      </c>
      <c r="AV15" s="30">
        <v>141.69999999999999</v>
      </c>
      <c r="AW15" s="30">
        <v>159</v>
      </c>
      <c r="AX15" s="30">
        <v>147.30000000000001</v>
      </c>
      <c r="AY15" s="30">
        <v>148.19999999999999</v>
      </c>
      <c r="AZ15" s="30">
        <v>166.6</v>
      </c>
      <c r="BA15" s="30">
        <v>177.5</v>
      </c>
      <c r="BB15" s="30">
        <v>213.2</v>
      </c>
      <c r="BC15" s="30">
        <v>252.5</v>
      </c>
      <c r="BD15" s="30">
        <v>277.7</v>
      </c>
      <c r="BE15" s="30">
        <v>247</v>
      </c>
      <c r="BF15" s="30">
        <v>312.10000000000002</v>
      </c>
      <c r="BG15" s="30">
        <v>265.10000000000002</v>
      </c>
      <c r="BH15" s="30">
        <v>269.39999999999998</v>
      </c>
      <c r="BI15" s="30">
        <v>252.1</v>
      </c>
      <c r="BJ15" s="30">
        <v>294.7</v>
      </c>
      <c r="BK15" s="30">
        <v>316.5</v>
      </c>
      <c r="BL15" s="30">
        <v>335.4</v>
      </c>
      <c r="BM15" s="30">
        <v>365.9</v>
      </c>
      <c r="BN15" s="30">
        <v>426</v>
      </c>
      <c r="BO15" s="30">
        <v>367.6</v>
      </c>
      <c r="BP15" s="30">
        <v>331.4</v>
      </c>
      <c r="BQ15" s="30">
        <v>352.9</v>
      </c>
      <c r="BR15" s="30">
        <v>345.2</v>
      </c>
      <c r="BS15" s="30">
        <v>352.2</v>
      </c>
      <c r="BT15" s="30">
        <v>405.3</v>
      </c>
      <c r="BU15" s="30">
        <v>302.89999999999998</v>
      </c>
      <c r="BV15" s="30">
        <v>307.2</v>
      </c>
      <c r="BW15" s="30">
        <v>335</v>
      </c>
      <c r="BX15" s="30">
        <v>405.1</v>
      </c>
      <c r="BY15" s="30">
        <v>408.7</v>
      </c>
      <c r="BZ15" s="30">
        <v>410</v>
      </c>
      <c r="CA15" s="30">
        <v>237.9</v>
      </c>
      <c r="CB15" s="30">
        <v>329.5</v>
      </c>
      <c r="CC15" s="30">
        <v>310.3</v>
      </c>
      <c r="CD15" s="30">
        <v>542.20000000000005</v>
      </c>
      <c r="CE15" s="30">
        <v>672</v>
      </c>
      <c r="CF15" s="30">
        <v>628</v>
      </c>
      <c r="CG15" s="30">
        <v>711.1</v>
      </c>
      <c r="CH15" s="30">
        <v>896.2</v>
      </c>
      <c r="CI15" s="30">
        <v>608.1</v>
      </c>
      <c r="CJ15" s="30">
        <v>625.1</v>
      </c>
    </row>
    <row r="16" spans="1:88" x14ac:dyDescent="0.2">
      <c r="A16" s="30" t="s">
        <v>111</v>
      </c>
      <c r="B16" s="30" t="s">
        <v>384</v>
      </c>
      <c r="C16" s="30">
        <v>2.1</v>
      </c>
      <c r="D16" s="30">
        <v>1.1000000000000001</v>
      </c>
      <c r="E16" s="30">
        <v>-1.6</v>
      </c>
      <c r="F16" s="30">
        <v>-1.1000000000000001</v>
      </c>
      <c r="G16" s="30">
        <v>-0.9</v>
      </c>
      <c r="H16" s="30">
        <v>-1.5</v>
      </c>
      <c r="I16" s="30">
        <v>-1.3</v>
      </c>
      <c r="J16" s="30">
        <v>-1.5</v>
      </c>
      <c r="K16" s="30">
        <v>1.6</v>
      </c>
      <c r="L16" s="30">
        <v>-0.1</v>
      </c>
      <c r="M16" s="30">
        <v>-0.8</v>
      </c>
      <c r="N16" s="30">
        <v>0.6</v>
      </c>
      <c r="O16" s="30">
        <v>2.2000000000000002</v>
      </c>
      <c r="P16" s="30">
        <v>-10.3</v>
      </c>
      <c r="Q16" s="30">
        <v>-16</v>
      </c>
      <c r="R16" s="30">
        <v>-28.3</v>
      </c>
      <c r="S16" s="30">
        <v>-31</v>
      </c>
      <c r="T16" s="30">
        <v>-7.4</v>
      </c>
      <c r="U16" s="30">
        <v>2.5</v>
      </c>
      <c r="V16" s="30">
        <v>1</v>
      </c>
      <c r="W16" s="30">
        <v>-8</v>
      </c>
      <c r="X16" s="30">
        <v>2.2000000000000002</v>
      </c>
      <c r="Y16" s="30">
        <v>6</v>
      </c>
      <c r="Z16" s="30">
        <v>-0.3</v>
      </c>
      <c r="AA16" s="30">
        <v>-1.9</v>
      </c>
      <c r="AB16" s="30">
        <v>-6</v>
      </c>
      <c r="AC16" s="30">
        <v>1.6</v>
      </c>
      <c r="AD16" s="30">
        <v>4.4000000000000004</v>
      </c>
      <c r="AE16" s="30">
        <v>0</v>
      </c>
      <c r="AF16" s="30">
        <v>-10.9</v>
      </c>
      <c r="AG16" s="30">
        <v>-1.7</v>
      </c>
      <c r="AH16" s="30">
        <v>2.8</v>
      </c>
      <c r="AI16" s="30">
        <v>-2.5</v>
      </c>
      <c r="AJ16" s="30">
        <v>-1.9</v>
      </c>
      <c r="AK16" s="30">
        <v>1.6</v>
      </c>
      <c r="AL16" s="30">
        <v>-2.6</v>
      </c>
      <c r="AM16" s="30">
        <v>-1.4</v>
      </c>
      <c r="AN16" s="30">
        <v>-1.8</v>
      </c>
      <c r="AO16" s="30">
        <v>-14.8</v>
      </c>
      <c r="AP16" s="30">
        <v>-9.5</v>
      </c>
      <c r="AQ16" s="30">
        <v>-1</v>
      </c>
      <c r="AR16" s="30">
        <v>-31.8</v>
      </c>
      <c r="AS16" s="30">
        <v>-50.2</v>
      </c>
      <c r="AT16" s="30">
        <v>-40.5</v>
      </c>
      <c r="AU16" s="30">
        <v>-28</v>
      </c>
      <c r="AV16" s="30">
        <v>-38.299999999999997</v>
      </c>
      <c r="AW16" s="30">
        <v>-102.5</v>
      </c>
      <c r="AX16" s="30">
        <v>-77.099999999999994</v>
      </c>
      <c r="AY16" s="30">
        <v>-63.5</v>
      </c>
      <c r="AZ16" s="30">
        <v>-46.4</v>
      </c>
      <c r="BA16" s="30">
        <v>-36.299999999999997</v>
      </c>
      <c r="BB16" s="30">
        <v>-80.900000000000006</v>
      </c>
      <c r="BC16" s="30">
        <v>-81.7</v>
      </c>
      <c r="BD16" s="30">
        <v>-169.7</v>
      </c>
      <c r="BE16" s="30">
        <v>-203.7</v>
      </c>
      <c r="BF16" s="30">
        <v>-171.4</v>
      </c>
      <c r="BG16" s="30">
        <v>-175.4</v>
      </c>
      <c r="BH16" s="30">
        <v>-192.2</v>
      </c>
      <c r="BI16" s="30">
        <v>-151.1</v>
      </c>
      <c r="BJ16" s="30">
        <v>-140.4</v>
      </c>
      <c r="BK16" s="30">
        <v>-149.19999999999999</v>
      </c>
      <c r="BL16" s="30">
        <v>-207.4</v>
      </c>
      <c r="BM16" s="30">
        <v>-271.3</v>
      </c>
      <c r="BN16" s="30">
        <v>-370.2</v>
      </c>
      <c r="BO16" s="30">
        <v>-349</v>
      </c>
      <c r="BP16" s="30">
        <v>-280.7</v>
      </c>
      <c r="BQ16" s="30">
        <v>-272.39999999999998</v>
      </c>
      <c r="BR16" s="30">
        <v>-191</v>
      </c>
      <c r="BS16" s="30">
        <v>-89.5</v>
      </c>
      <c r="BT16" s="30">
        <v>18.100000000000001</v>
      </c>
      <c r="BU16" s="30">
        <v>75.900000000000006</v>
      </c>
      <c r="BV16" s="30">
        <v>166.4</v>
      </c>
      <c r="BW16" s="30">
        <v>-50.8</v>
      </c>
      <c r="BX16" s="30">
        <v>-391.4</v>
      </c>
      <c r="BY16" s="30">
        <v>-524.29999999999995</v>
      </c>
      <c r="BZ16" s="30">
        <v>-507.6</v>
      </c>
      <c r="CA16" s="30">
        <v>-371.3</v>
      </c>
      <c r="CB16" s="30">
        <v>-266.39999999999998</v>
      </c>
      <c r="CC16" s="30">
        <v>-338.4</v>
      </c>
      <c r="CD16" s="30">
        <v>-799</v>
      </c>
      <c r="CE16" s="30">
        <v>-1520.8</v>
      </c>
      <c r="CF16" s="30">
        <v>-1566</v>
      </c>
      <c r="CG16" s="30">
        <v>-1460.1</v>
      </c>
      <c r="CH16" s="30">
        <v>-1311.7</v>
      </c>
      <c r="CI16" s="30">
        <v>-874.3</v>
      </c>
      <c r="CJ16" s="30" t="s">
        <v>98</v>
      </c>
    </row>
    <row r="17" spans="1:88" x14ac:dyDescent="0.2">
      <c r="A17" s="30" t="s">
        <v>113</v>
      </c>
      <c r="B17" s="30" t="s">
        <v>166</v>
      </c>
      <c r="C17" s="30">
        <v>0.8</v>
      </c>
      <c r="D17" s="30">
        <v>0</v>
      </c>
      <c r="E17" s="30">
        <v>-2.2999999999999998</v>
      </c>
      <c r="F17" s="30">
        <v>-1.6</v>
      </c>
      <c r="G17" s="30">
        <v>-1.2</v>
      </c>
      <c r="H17" s="30">
        <v>-2.6</v>
      </c>
      <c r="I17" s="30">
        <v>-2.2999999999999998</v>
      </c>
      <c r="J17" s="30">
        <v>-3.6</v>
      </c>
      <c r="K17" s="30">
        <v>-0.2</v>
      </c>
      <c r="L17" s="30">
        <v>-1.8</v>
      </c>
      <c r="M17" s="30">
        <v>-2.5</v>
      </c>
      <c r="N17" s="30">
        <v>-1</v>
      </c>
      <c r="O17" s="30">
        <v>0.6</v>
      </c>
      <c r="P17" s="30">
        <v>-11.4</v>
      </c>
      <c r="Q17" s="30">
        <v>-17.100000000000001</v>
      </c>
      <c r="R17" s="30">
        <v>-29.5</v>
      </c>
      <c r="S17" s="30">
        <v>-32.1</v>
      </c>
      <c r="T17" s="30">
        <v>-8.1999999999999993</v>
      </c>
      <c r="U17" s="30">
        <v>2.4</v>
      </c>
      <c r="V17" s="30">
        <v>0.9</v>
      </c>
      <c r="W17" s="30">
        <v>-8.5</v>
      </c>
      <c r="X17" s="30">
        <v>1.8</v>
      </c>
      <c r="Y17" s="30">
        <v>4.5</v>
      </c>
      <c r="Z17" s="30">
        <v>-2.1</v>
      </c>
      <c r="AA17" s="30">
        <v>-4.2</v>
      </c>
      <c r="AB17" s="30">
        <v>-8</v>
      </c>
      <c r="AC17" s="30">
        <v>-0.6</v>
      </c>
      <c r="AD17" s="30">
        <v>1.4</v>
      </c>
      <c r="AE17" s="30">
        <v>-2.6</v>
      </c>
      <c r="AF17" s="30">
        <v>-12</v>
      </c>
      <c r="AG17" s="30">
        <v>-3.9</v>
      </c>
      <c r="AH17" s="30">
        <v>0.2</v>
      </c>
      <c r="AI17" s="30">
        <v>-4.7</v>
      </c>
      <c r="AJ17" s="30">
        <v>-5.3</v>
      </c>
      <c r="AK17" s="30">
        <v>-2.1</v>
      </c>
      <c r="AL17" s="30">
        <v>-6.9</v>
      </c>
      <c r="AM17" s="30">
        <v>-5.5</v>
      </c>
      <c r="AN17" s="30">
        <v>-7</v>
      </c>
      <c r="AO17" s="30">
        <v>-19.5</v>
      </c>
      <c r="AP17" s="30">
        <v>-13.7</v>
      </c>
      <c r="AQ17" s="30">
        <v>-5.0999999999999996</v>
      </c>
      <c r="AR17" s="30">
        <v>-34.799999999999997</v>
      </c>
      <c r="AS17" s="30">
        <v>-50.8</v>
      </c>
      <c r="AT17" s="30">
        <v>-48.9</v>
      </c>
      <c r="AU17" s="30">
        <v>-37.700000000000003</v>
      </c>
      <c r="AV17" s="30">
        <v>-40.6</v>
      </c>
      <c r="AW17" s="30">
        <v>-97</v>
      </c>
      <c r="AX17" s="30">
        <v>-79.900000000000006</v>
      </c>
      <c r="AY17" s="30">
        <v>-71.900000000000006</v>
      </c>
      <c r="AZ17" s="30">
        <v>-59.8</v>
      </c>
      <c r="BA17" s="30">
        <v>-44.5</v>
      </c>
      <c r="BB17" s="30">
        <v>-86.3</v>
      </c>
      <c r="BC17" s="30">
        <v>-85.8</v>
      </c>
      <c r="BD17" s="30">
        <v>-164.6</v>
      </c>
      <c r="BE17" s="30">
        <v>-205</v>
      </c>
      <c r="BF17" s="30">
        <v>-192.3</v>
      </c>
      <c r="BG17" s="30">
        <v>-195.6</v>
      </c>
      <c r="BH17" s="30">
        <v>-212.7</v>
      </c>
      <c r="BI17" s="30">
        <v>-163.19999999999999</v>
      </c>
      <c r="BJ17" s="30">
        <v>-157.30000000000001</v>
      </c>
      <c r="BK17" s="30">
        <v>-156.6</v>
      </c>
      <c r="BL17" s="30">
        <v>-200.9</v>
      </c>
      <c r="BM17" s="30">
        <v>-246.2</v>
      </c>
      <c r="BN17" s="30">
        <v>-332.7</v>
      </c>
      <c r="BO17" s="30">
        <v>-311.8</v>
      </c>
      <c r="BP17" s="30">
        <v>-253.7</v>
      </c>
      <c r="BQ17" s="30">
        <v>-240.8</v>
      </c>
      <c r="BR17" s="30">
        <v>-178.5</v>
      </c>
      <c r="BS17" s="30">
        <v>-91.2</v>
      </c>
      <c r="BT17" s="30">
        <v>2.7</v>
      </c>
      <c r="BU17" s="30">
        <v>66.599999999999994</v>
      </c>
      <c r="BV17" s="30">
        <v>156.5</v>
      </c>
      <c r="BW17" s="30">
        <v>14.5</v>
      </c>
      <c r="BX17" s="30">
        <v>-270.5</v>
      </c>
      <c r="BY17" s="30">
        <v>-402.9</v>
      </c>
      <c r="BZ17" s="30">
        <v>-399.2</v>
      </c>
      <c r="CA17" s="30">
        <v>-304.7</v>
      </c>
      <c r="CB17" s="30">
        <v>-227</v>
      </c>
      <c r="CC17" s="30">
        <v>-265.60000000000002</v>
      </c>
      <c r="CD17" s="30">
        <v>-634</v>
      </c>
      <c r="CE17" s="30">
        <v>-1248.8</v>
      </c>
      <c r="CF17" s="30">
        <v>-1328.7</v>
      </c>
      <c r="CG17" s="30">
        <v>-1244.0999999999999</v>
      </c>
      <c r="CH17" s="30">
        <v>-1079.0999999999999</v>
      </c>
      <c r="CI17" s="30">
        <v>-649.1</v>
      </c>
      <c r="CJ17" s="30" t="s">
        <v>98</v>
      </c>
    </row>
    <row r="18" spans="1:88" x14ac:dyDescent="0.2">
      <c r="A18" s="30" t="s">
        <v>115</v>
      </c>
      <c r="B18" s="30" t="s">
        <v>172</v>
      </c>
      <c r="C18" s="30">
        <v>1.3</v>
      </c>
      <c r="D18" s="30">
        <v>1.1000000000000001</v>
      </c>
      <c r="E18" s="30">
        <v>0.8</v>
      </c>
      <c r="F18" s="30">
        <v>0.5</v>
      </c>
      <c r="G18" s="30">
        <v>0.2</v>
      </c>
      <c r="H18" s="30">
        <v>1.1000000000000001</v>
      </c>
      <c r="I18" s="30">
        <v>1</v>
      </c>
      <c r="J18" s="30">
        <v>2.1</v>
      </c>
      <c r="K18" s="30">
        <v>1.8</v>
      </c>
      <c r="L18" s="30">
        <v>1.7</v>
      </c>
      <c r="M18" s="30">
        <v>1.7</v>
      </c>
      <c r="N18" s="30">
        <v>1.6</v>
      </c>
      <c r="O18" s="30">
        <v>1.6</v>
      </c>
      <c r="P18" s="30">
        <v>1.1000000000000001</v>
      </c>
      <c r="Q18" s="30">
        <v>1.1000000000000001</v>
      </c>
      <c r="R18" s="30">
        <v>1.1000000000000001</v>
      </c>
      <c r="S18" s="30">
        <v>1.1000000000000001</v>
      </c>
      <c r="T18" s="30">
        <v>0.8</v>
      </c>
      <c r="U18" s="30">
        <v>0.1</v>
      </c>
      <c r="V18" s="30">
        <v>0.1</v>
      </c>
      <c r="W18" s="30">
        <v>0.5</v>
      </c>
      <c r="X18" s="30">
        <v>0.3</v>
      </c>
      <c r="Y18" s="30">
        <v>1.5</v>
      </c>
      <c r="Z18" s="30">
        <v>1.9</v>
      </c>
      <c r="AA18" s="30">
        <v>2.2999999999999998</v>
      </c>
      <c r="AB18" s="30">
        <v>2</v>
      </c>
      <c r="AC18" s="30">
        <v>2.2000000000000002</v>
      </c>
      <c r="AD18" s="30">
        <v>3</v>
      </c>
      <c r="AE18" s="30">
        <v>2.6</v>
      </c>
      <c r="AF18" s="30">
        <v>1.1000000000000001</v>
      </c>
      <c r="AG18" s="30">
        <v>2.2000000000000002</v>
      </c>
      <c r="AH18" s="30">
        <v>2.6</v>
      </c>
      <c r="AI18" s="30">
        <v>2.2000000000000002</v>
      </c>
      <c r="AJ18" s="30">
        <v>3.4</v>
      </c>
      <c r="AK18" s="30">
        <v>3.7</v>
      </c>
      <c r="AL18" s="30">
        <v>4.3</v>
      </c>
      <c r="AM18" s="30">
        <v>4.0999999999999996</v>
      </c>
      <c r="AN18" s="30">
        <v>5.2</v>
      </c>
      <c r="AO18" s="30">
        <v>4.7</v>
      </c>
      <c r="AP18" s="30">
        <v>4.3</v>
      </c>
      <c r="AQ18" s="30">
        <v>4.0999999999999996</v>
      </c>
      <c r="AR18" s="30">
        <v>3</v>
      </c>
      <c r="AS18" s="30">
        <v>0.6</v>
      </c>
      <c r="AT18" s="30">
        <v>8.4</v>
      </c>
      <c r="AU18" s="30">
        <v>9.6</v>
      </c>
      <c r="AV18" s="30">
        <v>2.2999999999999998</v>
      </c>
      <c r="AW18" s="30">
        <v>-5.6</v>
      </c>
      <c r="AX18" s="30">
        <v>2.8</v>
      </c>
      <c r="AY18" s="30">
        <v>8.4</v>
      </c>
      <c r="AZ18" s="30">
        <v>13.4</v>
      </c>
      <c r="BA18" s="30">
        <v>8.1999999999999993</v>
      </c>
      <c r="BB18" s="30">
        <v>5.4</v>
      </c>
      <c r="BC18" s="30">
        <v>4.0999999999999996</v>
      </c>
      <c r="BD18" s="30">
        <v>-5.0999999999999996</v>
      </c>
      <c r="BE18" s="30">
        <v>1.3</v>
      </c>
      <c r="BF18" s="30">
        <v>20.9</v>
      </c>
      <c r="BG18" s="30">
        <v>20.3</v>
      </c>
      <c r="BH18" s="30">
        <v>20.399999999999999</v>
      </c>
      <c r="BI18" s="30">
        <v>12.1</v>
      </c>
      <c r="BJ18" s="30">
        <v>17</v>
      </c>
      <c r="BK18" s="30">
        <v>7.4</v>
      </c>
      <c r="BL18" s="30">
        <v>-6.5</v>
      </c>
      <c r="BM18" s="30">
        <v>-25.1</v>
      </c>
      <c r="BN18" s="30">
        <v>-37.5</v>
      </c>
      <c r="BO18" s="30">
        <v>-37.200000000000003</v>
      </c>
      <c r="BP18" s="30">
        <v>-27</v>
      </c>
      <c r="BQ18" s="30">
        <v>-31.5</v>
      </c>
      <c r="BR18" s="30">
        <v>-12.5</v>
      </c>
      <c r="BS18" s="30">
        <v>1.7</v>
      </c>
      <c r="BT18" s="30">
        <v>15.4</v>
      </c>
      <c r="BU18" s="30">
        <v>9.1999999999999993</v>
      </c>
      <c r="BV18" s="30">
        <v>9.9</v>
      </c>
      <c r="BW18" s="30">
        <v>-65.3</v>
      </c>
      <c r="BX18" s="30">
        <v>-120.9</v>
      </c>
      <c r="BY18" s="30">
        <v>-121.4</v>
      </c>
      <c r="BZ18" s="30">
        <v>-108.4</v>
      </c>
      <c r="CA18" s="30">
        <v>-66.599999999999994</v>
      </c>
      <c r="CB18" s="30">
        <v>-39.4</v>
      </c>
      <c r="CC18" s="30">
        <v>-72.7</v>
      </c>
      <c r="CD18" s="30">
        <v>-165.1</v>
      </c>
      <c r="CE18" s="30">
        <v>-271.89999999999998</v>
      </c>
      <c r="CF18" s="30">
        <v>-237.3</v>
      </c>
      <c r="CG18" s="30">
        <v>-215.9</v>
      </c>
      <c r="CH18" s="30">
        <v>-232.6</v>
      </c>
      <c r="CI18" s="30">
        <v>-225.1</v>
      </c>
      <c r="CJ18" s="30" t="s">
        <v>98</v>
      </c>
    </row>
    <row r="19" spans="1:88" x14ac:dyDescent="0.2">
      <c r="A19" s="30" t="s">
        <v>117</v>
      </c>
      <c r="B19" s="33" t="s">
        <v>385</v>
      </c>
      <c r="C19" s="30">
        <v>10.4</v>
      </c>
      <c r="D19" s="30">
        <v>10.199999999999999</v>
      </c>
      <c r="E19" s="30">
        <v>9.5</v>
      </c>
      <c r="F19" s="30">
        <v>8.3000000000000007</v>
      </c>
      <c r="G19" s="30">
        <v>8</v>
      </c>
      <c r="H19" s="30">
        <v>8.4</v>
      </c>
      <c r="I19" s="30">
        <v>8.5</v>
      </c>
      <c r="J19" s="30">
        <v>8.8000000000000007</v>
      </c>
      <c r="K19" s="30">
        <v>9.6999999999999993</v>
      </c>
      <c r="L19" s="30">
        <v>10</v>
      </c>
      <c r="M19" s="30">
        <v>10.1</v>
      </c>
      <c r="N19" s="30">
        <v>10.6</v>
      </c>
      <c r="O19" s="30">
        <v>12.1</v>
      </c>
      <c r="P19" s="30">
        <v>14.9</v>
      </c>
      <c r="Q19" s="30">
        <v>18</v>
      </c>
      <c r="R19" s="30">
        <v>21.4</v>
      </c>
      <c r="S19" s="30">
        <v>23.2</v>
      </c>
      <c r="T19" s="30">
        <v>25.8</v>
      </c>
      <c r="U19" s="30">
        <v>29.2</v>
      </c>
      <c r="V19" s="30">
        <v>31.4</v>
      </c>
      <c r="W19" s="30">
        <v>32.299999999999997</v>
      </c>
      <c r="X19" s="30">
        <v>33.4</v>
      </c>
      <c r="Y19" s="30">
        <v>37.799999999999997</v>
      </c>
      <c r="Z19" s="30">
        <v>40.6</v>
      </c>
      <c r="AA19" s="30">
        <v>43.5</v>
      </c>
      <c r="AB19" s="30">
        <v>46</v>
      </c>
      <c r="AC19" s="30">
        <v>48.9</v>
      </c>
      <c r="AD19" s="30">
        <v>54.1</v>
      </c>
      <c r="AE19" s="30">
        <v>58.9</v>
      </c>
      <c r="AF19" s="30">
        <v>62.4</v>
      </c>
      <c r="AG19" s="30">
        <v>65.400000000000006</v>
      </c>
      <c r="AH19" s="30">
        <v>67.900000000000006</v>
      </c>
      <c r="AI19" s="30">
        <v>70.599999999999994</v>
      </c>
      <c r="AJ19" s="30">
        <v>74.099999999999994</v>
      </c>
      <c r="AK19" s="30">
        <v>78</v>
      </c>
      <c r="AL19" s="30">
        <v>82.4</v>
      </c>
      <c r="AM19" s="30">
        <v>88</v>
      </c>
      <c r="AN19" s="30">
        <v>95.3</v>
      </c>
      <c r="AO19" s="30">
        <v>103.5</v>
      </c>
      <c r="AP19" s="30">
        <v>113.3</v>
      </c>
      <c r="AQ19" s="30">
        <v>124.9</v>
      </c>
      <c r="AR19" s="30">
        <v>136.80000000000001</v>
      </c>
      <c r="AS19" s="30">
        <v>148.9</v>
      </c>
      <c r="AT19" s="30">
        <v>160.9</v>
      </c>
      <c r="AU19" s="30">
        <v>178.1</v>
      </c>
      <c r="AV19" s="30">
        <v>206.2</v>
      </c>
      <c r="AW19" s="30">
        <v>237.5</v>
      </c>
      <c r="AX19" s="30">
        <v>259.2</v>
      </c>
      <c r="AY19" s="30">
        <v>288.3</v>
      </c>
      <c r="AZ19" s="30">
        <v>325.10000000000002</v>
      </c>
      <c r="BA19" s="30">
        <v>371.1</v>
      </c>
      <c r="BB19" s="30">
        <v>426</v>
      </c>
      <c r="BC19" s="30">
        <v>485</v>
      </c>
      <c r="BD19" s="30">
        <v>534.29999999999995</v>
      </c>
      <c r="BE19" s="30">
        <v>560.5</v>
      </c>
      <c r="BF19" s="30">
        <v>594.29999999999995</v>
      </c>
      <c r="BG19" s="30">
        <v>636.70000000000005</v>
      </c>
      <c r="BH19" s="30">
        <v>682.2</v>
      </c>
      <c r="BI19" s="30">
        <v>728</v>
      </c>
      <c r="BJ19" s="30">
        <v>782.4</v>
      </c>
      <c r="BK19" s="30">
        <v>836.1</v>
      </c>
      <c r="BL19" s="30">
        <v>886.8</v>
      </c>
      <c r="BM19" s="30">
        <v>931.1</v>
      </c>
      <c r="BN19" s="30">
        <v>959.7</v>
      </c>
      <c r="BO19" s="30">
        <v>1003.6</v>
      </c>
      <c r="BP19" s="30">
        <v>1055.5999999999999</v>
      </c>
      <c r="BQ19" s="30">
        <v>1122.8</v>
      </c>
      <c r="BR19" s="30">
        <v>1176</v>
      </c>
      <c r="BS19" s="30">
        <v>1240</v>
      </c>
      <c r="BT19" s="30">
        <v>1310.3</v>
      </c>
      <c r="BU19" s="30">
        <v>1400.9</v>
      </c>
      <c r="BV19" s="30">
        <v>1514.2</v>
      </c>
      <c r="BW19" s="30">
        <v>1604</v>
      </c>
      <c r="BX19" s="30">
        <v>1662.1</v>
      </c>
      <c r="BY19" s="30">
        <v>1727.2</v>
      </c>
      <c r="BZ19" s="30">
        <v>1831.7</v>
      </c>
      <c r="CA19" s="30">
        <v>1982</v>
      </c>
      <c r="CB19" s="30">
        <v>2136</v>
      </c>
      <c r="CC19" s="30">
        <v>2264.4</v>
      </c>
      <c r="CD19" s="30">
        <v>2363.4</v>
      </c>
      <c r="CE19" s="30">
        <v>2368.4</v>
      </c>
      <c r="CF19" s="30">
        <v>2381.6</v>
      </c>
      <c r="CG19" s="30">
        <v>2450.6</v>
      </c>
      <c r="CH19" s="30">
        <v>2530.1999999999998</v>
      </c>
      <c r="CI19" s="30">
        <v>2627.2</v>
      </c>
      <c r="CJ19" s="30">
        <v>2735.6</v>
      </c>
    </row>
    <row r="20" spans="1:88" x14ac:dyDescent="0.2">
      <c r="A20" s="30" t="s">
        <v>119</v>
      </c>
      <c r="B20" s="30" t="s">
        <v>242</v>
      </c>
      <c r="C20" s="30">
        <v>9.4</v>
      </c>
      <c r="D20" s="30">
        <v>9.1999999999999993</v>
      </c>
      <c r="E20" s="30">
        <v>8.6</v>
      </c>
      <c r="F20" s="30">
        <v>7.5</v>
      </c>
      <c r="G20" s="30">
        <v>7</v>
      </c>
      <c r="H20" s="30">
        <v>7.3</v>
      </c>
      <c r="I20" s="30">
        <v>7.3</v>
      </c>
      <c r="J20" s="30">
        <v>7.5</v>
      </c>
      <c r="K20" s="30">
        <v>8.4</v>
      </c>
      <c r="L20" s="30">
        <v>8.6</v>
      </c>
      <c r="M20" s="30">
        <v>8.6</v>
      </c>
      <c r="N20" s="30">
        <v>9</v>
      </c>
      <c r="O20" s="30">
        <v>10</v>
      </c>
      <c r="P20" s="30">
        <v>11.2</v>
      </c>
      <c r="Q20" s="30">
        <v>11.5</v>
      </c>
      <c r="R20" s="30">
        <v>12</v>
      </c>
      <c r="S20" s="30">
        <v>12.5</v>
      </c>
      <c r="T20" s="30">
        <v>14.2</v>
      </c>
      <c r="U20" s="30">
        <v>17.7</v>
      </c>
      <c r="V20" s="30">
        <v>20.8</v>
      </c>
      <c r="W20" s="30">
        <v>22.6</v>
      </c>
      <c r="X20" s="30">
        <v>24.3</v>
      </c>
      <c r="Y20" s="30">
        <v>27.7</v>
      </c>
      <c r="Z20" s="30">
        <v>29.5</v>
      </c>
      <c r="AA20" s="30">
        <v>31.3</v>
      </c>
      <c r="AB20" s="30">
        <v>33</v>
      </c>
      <c r="AC20" s="30">
        <v>35</v>
      </c>
      <c r="AD20" s="30">
        <v>38.799999999999997</v>
      </c>
      <c r="AE20" s="30">
        <v>42.3</v>
      </c>
      <c r="AF20" s="30">
        <v>44.9</v>
      </c>
      <c r="AG20" s="30">
        <v>46.8</v>
      </c>
      <c r="AH20" s="30">
        <v>48.2</v>
      </c>
      <c r="AI20" s="30">
        <v>49.8</v>
      </c>
      <c r="AJ20" s="30">
        <v>51.8</v>
      </c>
      <c r="AK20" s="30">
        <v>54.2</v>
      </c>
      <c r="AL20" s="30">
        <v>57.3</v>
      </c>
      <c r="AM20" s="30">
        <v>61.6</v>
      </c>
      <c r="AN20" s="30">
        <v>67.2</v>
      </c>
      <c r="AO20" s="30">
        <v>73.3</v>
      </c>
      <c r="AP20" s="30">
        <v>80.599999999999994</v>
      </c>
      <c r="AQ20" s="30">
        <v>89.4</v>
      </c>
      <c r="AR20" s="30">
        <v>98.3</v>
      </c>
      <c r="AS20" s="30">
        <v>107.6</v>
      </c>
      <c r="AT20" s="30">
        <v>117.5</v>
      </c>
      <c r="AU20" s="30">
        <v>131.5</v>
      </c>
      <c r="AV20" s="30">
        <v>153.19999999999999</v>
      </c>
      <c r="AW20" s="30">
        <v>178.8</v>
      </c>
      <c r="AX20" s="30">
        <v>196.5</v>
      </c>
      <c r="AY20" s="30">
        <v>221.1</v>
      </c>
      <c r="AZ20" s="30">
        <v>252.1</v>
      </c>
      <c r="BA20" s="30">
        <v>290.7</v>
      </c>
      <c r="BB20" s="30">
        <v>335</v>
      </c>
      <c r="BC20" s="30">
        <v>381.9</v>
      </c>
      <c r="BD20" s="30">
        <v>420.4</v>
      </c>
      <c r="BE20" s="30">
        <v>438.8</v>
      </c>
      <c r="BF20" s="30">
        <v>463.5</v>
      </c>
      <c r="BG20" s="30">
        <v>496.4</v>
      </c>
      <c r="BH20" s="30">
        <v>531.6</v>
      </c>
      <c r="BI20" s="30">
        <v>566.29999999999995</v>
      </c>
      <c r="BJ20" s="30">
        <v>608.29999999999995</v>
      </c>
      <c r="BK20" s="30">
        <v>650.1</v>
      </c>
      <c r="BL20" s="30">
        <v>689</v>
      </c>
      <c r="BM20" s="30">
        <v>722.4</v>
      </c>
      <c r="BN20" s="30">
        <v>744.2</v>
      </c>
      <c r="BO20" s="30">
        <v>780</v>
      </c>
      <c r="BP20" s="30">
        <v>824.3</v>
      </c>
      <c r="BQ20" s="30">
        <v>882.6</v>
      </c>
      <c r="BR20" s="30">
        <v>931</v>
      </c>
      <c r="BS20" s="30">
        <v>990.1</v>
      </c>
      <c r="BT20" s="30">
        <v>1054.9000000000001</v>
      </c>
      <c r="BU20" s="30">
        <v>1135.9000000000001</v>
      </c>
      <c r="BV20" s="30">
        <v>1236.5999999999999</v>
      </c>
      <c r="BW20" s="30">
        <v>1317.7</v>
      </c>
      <c r="BX20" s="30">
        <v>1368</v>
      </c>
      <c r="BY20" s="30">
        <v>1422.4</v>
      </c>
      <c r="BZ20" s="30">
        <v>1509.3</v>
      </c>
      <c r="CA20" s="30">
        <v>1635.3</v>
      </c>
      <c r="CB20" s="30">
        <v>1765</v>
      </c>
      <c r="CC20" s="30">
        <v>1865</v>
      </c>
      <c r="CD20" s="30">
        <v>1936.9</v>
      </c>
      <c r="CE20" s="30">
        <v>1925.7</v>
      </c>
      <c r="CF20" s="30">
        <v>1923.5</v>
      </c>
      <c r="CG20" s="30">
        <v>1971.1</v>
      </c>
      <c r="CH20" s="30">
        <v>2034.2</v>
      </c>
      <c r="CI20" s="30">
        <v>2120.8000000000002</v>
      </c>
      <c r="CJ20" s="30">
        <v>2215.8000000000002</v>
      </c>
    </row>
    <row r="21" spans="1:88" x14ac:dyDescent="0.2">
      <c r="A21" s="30" t="s">
        <v>121</v>
      </c>
      <c r="B21" s="30" t="s">
        <v>378</v>
      </c>
      <c r="C21" s="30">
        <v>8.1</v>
      </c>
      <c r="D21" s="30">
        <v>7.9</v>
      </c>
      <c r="E21" s="30">
        <v>7.4</v>
      </c>
      <c r="F21" s="30">
        <v>6.5</v>
      </c>
      <c r="G21" s="30">
        <v>6.1</v>
      </c>
      <c r="H21" s="30">
        <v>6.2</v>
      </c>
      <c r="I21" s="30">
        <v>6.3</v>
      </c>
      <c r="J21" s="30">
        <v>6.4</v>
      </c>
      <c r="K21" s="30">
        <v>7.2</v>
      </c>
      <c r="L21" s="30">
        <v>7.3</v>
      </c>
      <c r="M21" s="30">
        <v>7.3</v>
      </c>
      <c r="N21" s="30">
        <v>7.6</v>
      </c>
      <c r="O21" s="30">
        <v>8.5</v>
      </c>
      <c r="P21" s="30">
        <v>9.6</v>
      </c>
      <c r="Q21" s="30">
        <v>9.8000000000000007</v>
      </c>
      <c r="R21" s="30">
        <v>10.199999999999999</v>
      </c>
      <c r="S21" s="30">
        <v>10.5</v>
      </c>
      <c r="T21" s="30">
        <v>11.9</v>
      </c>
      <c r="U21" s="30">
        <v>14.8</v>
      </c>
      <c r="V21" s="30">
        <v>17.399999999999999</v>
      </c>
      <c r="W21" s="30">
        <v>18.899999999999999</v>
      </c>
      <c r="X21" s="30">
        <v>20.399999999999999</v>
      </c>
      <c r="Y21" s="30">
        <v>23.2</v>
      </c>
      <c r="Z21" s="30">
        <v>24.6</v>
      </c>
      <c r="AA21" s="30">
        <v>26.1</v>
      </c>
      <c r="AB21" s="30">
        <v>27.4</v>
      </c>
      <c r="AC21" s="30">
        <v>28.9</v>
      </c>
      <c r="AD21" s="30">
        <v>32.200000000000003</v>
      </c>
      <c r="AE21" s="30">
        <v>35.200000000000003</v>
      </c>
      <c r="AF21" s="30">
        <v>37.5</v>
      </c>
      <c r="AG21" s="30">
        <v>39</v>
      </c>
      <c r="AH21" s="30">
        <v>40</v>
      </c>
      <c r="AI21" s="30">
        <v>41.3</v>
      </c>
      <c r="AJ21" s="30">
        <v>42.9</v>
      </c>
      <c r="AK21" s="30">
        <v>44.9</v>
      </c>
      <c r="AL21" s="30">
        <v>47.4</v>
      </c>
      <c r="AM21" s="30">
        <v>50.9</v>
      </c>
      <c r="AN21" s="30">
        <v>55.6</v>
      </c>
      <c r="AO21" s="30">
        <v>60.9</v>
      </c>
      <c r="AP21" s="30">
        <v>67</v>
      </c>
      <c r="AQ21" s="30">
        <v>74.2</v>
      </c>
      <c r="AR21" s="30">
        <v>81.8</v>
      </c>
      <c r="AS21" s="30">
        <v>89.4</v>
      </c>
      <c r="AT21" s="30">
        <v>97.2</v>
      </c>
      <c r="AU21" s="30">
        <v>108.2</v>
      </c>
      <c r="AV21" s="30">
        <v>126.1</v>
      </c>
      <c r="AW21" s="30">
        <v>147.9</v>
      </c>
      <c r="AX21" s="30">
        <v>162.19999999999999</v>
      </c>
      <c r="AY21" s="30">
        <v>181.5</v>
      </c>
      <c r="AZ21" s="30">
        <v>205.5</v>
      </c>
      <c r="BA21" s="30">
        <v>236.4</v>
      </c>
      <c r="BB21" s="30">
        <v>272.8</v>
      </c>
      <c r="BC21" s="30">
        <v>313.5</v>
      </c>
      <c r="BD21" s="30">
        <v>347.5</v>
      </c>
      <c r="BE21" s="30">
        <v>362.8</v>
      </c>
      <c r="BF21" s="30">
        <v>382.7</v>
      </c>
      <c r="BG21" s="30">
        <v>410.3</v>
      </c>
      <c r="BH21" s="30">
        <v>438.1</v>
      </c>
      <c r="BI21" s="30">
        <v>464.5</v>
      </c>
      <c r="BJ21" s="30">
        <v>498.4</v>
      </c>
      <c r="BK21" s="30">
        <v>531.79999999999995</v>
      </c>
      <c r="BL21" s="30">
        <v>563.9</v>
      </c>
      <c r="BM21" s="30">
        <v>591.79999999999995</v>
      </c>
      <c r="BN21" s="30">
        <v>607.9</v>
      </c>
      <c r="BO21" s="30">
        <v>634.20000000000005</v>
      </c>
      <c r="BP21" s="30">
        <v>669</v>
      </c>
      <c r="BQ21" s="30">
        <v>717.8</v>
      </c>
      <c r="BR21" s="30">
        <v>758.4</v>
      </c>
      <c r="BS21" s="30">
        <v>807.9</v>
      </c>
      <c r="BT21" s="30">
        <v>860.4</v>
      </c>
      <c r="BU21" s="30">
        <v>925</v>
      </c>
      <c r="BV21" s="30">
        <v>1006.5</v>
      </c>
      <c r="BW21" s="30">
        <v>1067.5</v>
      </c>
      <c r="BX21" s="30">
        <v>1101.4000000000001</v>
      </c>
      <c r="BY21" s="30">
        <v>1131.5999999999999</v>
      </c>
      <c r="BZ21" s="30">
        <v>1185.9000000000001</v>
      </c>
      <c r="CA21" s="30">
        <v>1273.2</v>
      </c>
      <c r="CB21" s="30">
        <v>1368.8</v>
      </c>
      <c r="CC21" s="30">
        <v>1451.2</v>
      </c>
      <c r="CD21" s="30">
        <v>1522.3</v>
      </c>
      <c r="CE21" s="30">
        <v>1522.4</v>
      </c>
      <c r="CF21" s="30">
        <v>1523</v>
      </c>
      <c r="CG21" s="30">
        <v>1572.8</v>
      </c>
      <c r="CH21" s="30">
        <v>1629.7</v>
      </c>
      <c r="CI21" s="30">
        <v>1693.7</v>
      </c>
      <c r="CJ21" s="30">
        <v>1761.8</v>
      </c>
    </row>
    <row r="22" spans="1:88" x14ac:dyDescent="0.2">
      <c r="A22" s="30" t="s">
        <v>123</v>
      </c>
      <c r="B22" s="30" t="s">
        <v>382</v>
      </c>
      <c r="C22" s="30">
        <v>1.3</v>
      </c>
      <c r="D22" s="30">
        <v>1.3</v>
      </c>
      <c r="E22" s="30">
        <v>1.2</v>
      </c>
      <c r="F22" s="30">
        <v>1</v>
      </c>
      <c r="G22" s="30">
        <v>0.9</v>
      </c>
      <c r="H22" s="30">
        <v>1</v>
      </c>
      <c r="I22" s="30">
        <v>1</v>
      </c>
      <c r="J22" s="30">
        <v>1.1000000000000001</v>
      </c>
      <c r="K22" s="30">
        <v>1.2</v>
      </c>
      <c r="L22" s="30">
        <v>1.3</v>
      </c>
      <c r="M22" s="30">
        <v>1.3</v>
      </c>
      <c r="N22" s="30">
        <v>1.3</v>
      </c>
      <c r="O22" s="30">
        <v>1.5</v>
      </c>
      <c r="P22" s="30">
        <v>1.6</v>
      </c>
      <c r="Q22" s="30">
        <v>1.7</v>
      </c>
      <c r="R22" s="30">
        <v>1.9</v>
      </c>
      <c r="S22" s="30">
        <v>2</v>
      </c>
      <c r="T22" s="30">
        <v>2.2999999999999998</v>
      </c>
      <c r="U22" s="30">
        <v>3</v>
      </c>
      <c r="V22" s="30">
        <v>3.4</v>
      </c>
      <c r="W22" s="30">
        <v>3.7</v>
      </c>
      <c r="X22" s="30">
        <v>4</v>
      </c>
      <c r="Y22" s="30">
        <v>4.5999999999999996</v>
      </c>
      <c r="Z22" s="30">
        <v>5</v>
      </c>
      <c r="AA22" s="30">
        <v>5.3</v>
      </c>
      <c r="AB22" s="30">
        <v>5.6</v>
      </c>
      <c r="AC22" s="30">
        <v>6.1</v>
      </c>
      <c r="AD22" s="30">
        <v>6.6</v>
      </c>
      <c r="AE22" s="30">
        <v>7.1</v>
      </c>
      <c r="AF22" s="30">
        <v>7.4</v>
      </c>
      <c r="AG22" s="30">
        <v>7.8</v>
      </c>
      <c r="AH22" s="30">
        <v>8.1999999999999993</v>
      </c>
      <c r="AI22" s="30">
        <v>8.5</v>
      </c>
      <c r="AJ22" s="30">
        <v>8.8000000000000007</v>
      </c>
      <c r="AK22" s="30">
        <v>9.3000000000000007</v>
      </c>
      <c r="AL22" s="30">
        <v>9.9</v>
      </c>
      <c r="AM22" s="30">
        <v>10.7</v>
      </c>
      <c r="AN22" s="30">
        <v>11.5</v>
      </c>
      <c r="AO22" s="30">
        <v>12.4</v>
      </c>
      <c r="AP22" s="30">
        <v>13.6</v>
      </c>
      <c r="AQ22" s="30">
        <v>15.2</v>
      </c>
      <c r="AR22" s="30">
        <v>16.5</v>
      </c>
      <c r="AS22" s="30">
        <v>18.2</v>
      </c>
      <c r="AT22" s="30">
        <v>20.3</v>
      </c>
      <c r="AU22" s="30">
        <v>23.3</v>
      </c>
      <c r="AV22" s="30">
        <v>27</v>
      </c>
      <c r="AW22" s="30">
        <v>30.9</v>
      </c>
      <c r="AX22" s="30">
        <v>34.299999999999997</v>
      </c>
      <c r="AY22" s="30">
        <v>39.6</v>
      </c>
      <c r="AZ22" s="30">
        <v>46.6</v>
      </c>
      <c r="BA22" s="30">
        <v>54.4</v>
      </c>
      <c r="BB22" s="30">
        <v>62.2</v>
      </c>
      <c r="BC22" s="30">
        <v>68.5</v>
      </c>
      <c r="BD22" s="30">
        <v>72.900000000000006</v>
      </c>
      <c r="BE22" s="30">
        <v>76</v>
      </c>
      <c r="BF22" s="30">
        <v>80.900000000000006</v>
      </c>
      <c r="BG22" s="30">
        <v>86.2</v>
      </c>
      <c r="BH22" s="30">
        <v>93.4</v>
      </c>
      <c r="BI22" s="30">
        <v>101.8</v>
      </c>
      <c r="BJ22" s="30">
        <v>109.9</v>
      </c>
      <c r="BK22" s="30">
        <v>118.2</v>
      </c>
      <c r="BL22" s="30">
        <v>125.1</v>
      </c>
      <c r="BM22" s="30">
        <v>130.6</v>
      </c>
      <c r="BN22" s="30">
        <v>136.30000000000001</v>
      </c>
      <c r="BO22" s="30">
        <v>145.69999999999999</v>
      </c>
      <c r="BP22" s="30">
        <v>155.30000000000001</v>
      </c>
      <c r="BQ22" s="30">
        <v>164.8</v>
      </c>
      <c r="BR22" s="30">
        <v>172.7</v>
      </c>
      <c r="BS22" s="30">
        <v>182.1</v>
      </c>
      <c r="BT22" s="30">
        <v>194.5</v>
      </c>
      <c r="BU22" s="30">
        <v>210.9</v>
      </c>
      <c r="BV22" s="30">
        <v>230.1</v>
      </c>
      <c r="BW22" s="30">
        <v>250.2</v>
      </c>
      <c r="BX22" s="30">
        <v>266.60000000000002</v>
      </c>
      <c r="BY22" s="30">
        <v>290.8</v>
      </c>
      <c r="BZ22" s="30">
        <v>323.39999999999998</v>
      </c>
      <c r="CA22" s="30">
        <v>362.1</v>
      </c>
      <c r="CB22" s="30">
        <v>396.2</v>
      </c>
      <c r="CC22" s="30">
        <v>413.7</v>
      </c>
      <c r="CD22" s="30">
        <v>414.6</v>
      </c>
      <c r="CE22" s="30">
        <v>403.3</v>
      </c>
      <c r="CF22" s="30">
        <v>400.5</v>
      </c>
      <c r="CG22" s="30">
        <v>398.2</v>
      </c>
      <c r="CH22" s="30">
        <v>404.5</v>
      </c>
      <c r="CI22" s="30">
        <v>427.1</v>
      </c>
      <c r="CJ22" s="30">
        <v>453.9</v>
      </c>
    </row>
    <row r="23" spans="1:88" x14ac:dyDescent="0.2">
      <c r="A23" s="30" t="s">
        <v>125</v>
      </c>
      <c r="B23" s="30" t="s">
        <v>250</v>
      </c>
      <c r="C23" s="30">
        <v>1</v>
      </c>
      <c r="D23" s="30">
        <v>1</v>
      </c>
      <c r="E23" s="30">
        <v>0.9</v>
      </c>
      <c r="F23" s="30">
        <v>0.9</v>
      </c>
      <c r="G23" s="30">
        <v>1</v>
      </c>
      <c r="H23" s="30">
        <v>1.1000000000000001</v>
      </c>
      <c r="I23" s="30">
        <v>1.1000000000000001</v>
      </c>
      <c r="J23" s="30">
        <v>1.3</v>
      </c>
      <c r="K23" s="30">
        <v>1.4</v>
      </c>
      <c r="L23" s="30">
        <v>1.5</v>
      </c>
      <c r="M23" s="30">
        <v>1.5</v>
      </c>
      <c r="N23" s="30">
        <v>1.6</v>
      </c>
      <c r="O23" s="30">
        <v>2.1</v>
      </c>
      <c r="P23" s="30">
        <v>3.6</v>
      </c>
      <c r="Q23" s="30">
        <v>6.5</v>
      </c>
      <c r="R23" s="30">
        <v>9.3000000000000007</v>
      </c>
      <c r="S23" s="30">
        <v>10.7</v>
      </c>
      <c r="T23" s="30">
        <v>11.5</v>
      </c>
      <c r="U23" s="30">
        <v>11.5</v>
      </c>
      <c r="V23" s="30">
        <v>10.6</v>
      </c>
      <c r="W23" s="30">
        <v>9.6999999999999993</v>
      </c>
      <c r="X23" s="30">
        <v>9.1</v>
      </c>
      <c r="Y23" s="30">
        <v>10</v>
      </c>
      <c r="Z23" s="30">
        <v>11.1</v>
      </c>
      <c r="AA23" s="30">
        <v>12.1</v>
      </c>
      <c r="AB23" s="30">
        <v>13</v>
      </c>
      <c r="AC23" s="30">
        <v>13.9</v>
      </c>
      <c r="AD23" s="30">
        <v>15.3</v>
      </c>
      <c r="AE23" s="30">
        <v>16.7</v>
      </c>
      <c r="AF23" s="30">
        <v>17.5</v>
      </c>
      <c r="AG23" s="30">
        <v>18.600000000000001</v>
      </c>
      <c r="AH23" s="30">
        <v>19.7</v>
      </c>
      <c r="AI23" s="30">
        <v>20.8</v>
      </c>
      <c r="AJ23" s="30">
        <v>22.3</v>
      </c>
      <c r="AK23" s="30">
        <v>23.8</v>
      </c>
      <c r="AL23" s="30">
        <v>25.1</v>
      </c>
      <c r="AM23" s="30">
        <v>26.4</v>
      </c>
      <c r="AN23" s="30">
        <v>28.1</v>
      </c>
      <c r="AO23" s="30">
        <v>30.2</v>
      </c>
      <c r="AP23" s="30">
        <v>32.700000000000003</v>
      </c>
      <c r="AQ23" s="30">
        <v>35.4</v>
      </c>
      <c r="AR23" s="30">
        <v>38.5</v>
      </c>
      <c r="AS23" s="30">
        <v>41.2</v>
      </c>
      <c r="AT23" s="30">
        <v>43.4</v>
      </c>
      <c r="AU23" s="30">
        <v>46.6</v>
      </c>
      <c r="AV23" s="30">
        <v>53</v>
      </c>
      <c r="AW23" s="30">
        <v>58.7</v>
      </c>
      <c r="AX23" s="30">
        <v>62.7</v>
      </c>
      <c r="AY23" s="30">
        <v>67.2</v>
      </c>
      <c r="AZ23" s="30">
        <v>72.900000000000006</v>
      </c>
      <c r="BA23" s="30">
        <v>80.400000000000006</v>
      </c>
      <c r="BB23" s="30">
        <v>91</v>
      </c>
      <c r="BC23" s="30">
        <v>103.1</v>
      </c>
      <c r="BD23" s="30">
        <v>113.9</v>
      </c>
      <c r="BE23" s="30">
        <v>121.8</v>
      </c>
      <c r="BF23" s="30">
        <v>130.80000000000001</v>
      </c>
      <c r="BG23" s="30">
        <v>140.19999999999999</v>
      </c>
      <c r="BH23" s="30">
        <v>150.6</v>
      </c>
      <c r="BI23" s="30">
        <v>161.6</v>
      </c>
      <c r="BJ23" s="30">
        <v>174.1</v>
      </c>
      <c r="BK23" s="30">
        <v>186</v>
      </c>
      <c r="BL23" s="30">
        <v>197.8</v>
      </c>
      <c r="BM23" s="30">
        <v>208.8</v>
      </c>
      <c r="BN23" s="30">
        <v>215.6</v>
      </c>
      <c r="BO23" s="30">
        <v>223.6</v>
      </c>
      <c r="BP23" s="30">
        <v>231.2</v>
      </c>
      <c r="BQ23" s="30">
        <v>240.2</v>
      </c>
      <c r="BR23" s="30">
        <v>245</v>
      </c>
      <c r="BS23" s="30">
        <v>249.9</v>
      </c>
      <c r="BT23" s="30">
        <v>255.3</v>
      </c>
      <c r="BU23" s="30">
        <v>264.89999999999998</v>
      </c>
      <c r="BV23" s="30">
        <v>277.7</v>
      </c>
      <c r="BW23" s="30">
        <v>286.3</v>
      </c>
      <c r="BX23" s="30">
        <v>294.10000000000002</v>
      </c>
      <c r="BY23" s="30">
        <v>304.89999999999998</v>
      </c>
      <c r="BZ23" s="30">
        <v>322.39999999999998</v>
      </c>
      <c r="CA23" s="30">
        <v>346.7</v>
      </c>
      <c r="CB23" s="30">
        <v>371</v>
      </c>
      <c r="CC23" s="30">
        <v>399.4</v>
      </c>
      <c r="CD23" s="30">
        <v>426.5</v>
      </c>
      <c r="CE23" s="30">
        <v>442.7</v>
      </c>
      <c r="CF23" s="30">
        <v>458.1</v>
      </c>
      <c r="CG23" s="30">
        <v>479.6</v>
      </c>
      <c r="CH23" s="30">
        <v>496</v>
      </c>
      <c r="CI23" s="30">
        <v>506.4</v>
      </c>
      <c r="CJ23" s="30">
        <v>519.9</v>
      </c>
    </row>
    <row r="24" spans="1:88" x14ac:dyDescent="0.2">
      <c r="A24" s="30" t="s">
        <v>127</v>
      </c>
      <c r="B24" s="30" t="s">
        <v>166</v>
      </c>
      <c r="C24" s="30">
        <v>0.2</v>
      </c>
      <c r="D24" s="30">
        <v>0.2</v>
      </c>
      <c r="E24" s="30">
        <v>0.2</v>
      </c>
      <c r="F24" s="30">
        <v>0.2</v>
      </c>
      <c r="G24" s="30">
        <v>0.2</v>
      </c>
      <c r="H24" s="30">
        <v>0.3</v>
      </c>
      <c r="I24" s="30">
        <v>0.3</v>
      </c>
      <c r="J24" s="30">
        <v>0.3</v>
      </c>
      <c r="K24" s="30">
        <v>0.4</v>
      </c>
      <c r="L24" s="30">
        <v>0.4</v>
      </c>
      <c r="M24" s="30">
        <v>0.4</v>
      </c>
      <c r="N24" s="30">
        <v>0.5</v>
      </c>
      <c r="O24" s="30">
        <v>0.9</v>
      </c>
      <c r="P24" s="30">
        <v>2.2000000000000002</v>
      </c>
      <c r="Q24" s="30">
        <v>5</v>
      </c>
      <c r="R24" s="30">
        <v>7.9</v>
      </c>
      <c r="S24" s="30">
        <v>9.3000000000000007</v>
      </c>
      <c r="T24" s="30">
        <v>10</v>
      </c>
      <c r="U24" s="30">
        <v>9.6</v>
      </c>
      <c r="V24" s="30">
        <v>8.4</v>
      </c>
      <c r="W24" s="30">
        <v>7.6</v>
      </c>
      <c r="X24" s="30">
        <v>6.9</v>
      </c>
      <c r="Y24" s="30">
        <v>7.4</v>
      </c>
      <c r="Z24" s="30">
        <v>8.3000000000000007</v>
      </c>
      <c r="AA24" s="30">
        <v>9.1999999999999993</v>
      </c>
      <c r="AB24" s="30">
        <v>10.1</v>
      </c>
      <c r="AC24" s="30">
        <v>10.7</v>
      </c>
      <c r="AD24" s="30">
        <v>11.7</v>
      </c>
      <c r="AE24" s="30">
        <v>12.7</v>
      </c>
      <c r="AF24" s="30">
        <v>13.4</v>
      </c>
      <c r="AG24" s="30">
        <v>14.3</v>
      </c>
      <c r="AH24" s="30">
        <v>15.1</v>
      </c>
      <c r="AI24" s="30">
        <v>16</v>
      </c>
      <c r="AJ24" s="30">
        <v>17.100000000000001</v>
      </c>
      <c r="AK24" s="30">
        <v>18.3</v>
      </c>
      <c r="AL24" s="30">
        <v>19.2</v>
      </c>
      <c r="AM24" s="30">
        <v>20</v>
      </c>
      <c r="AN24" s="30">
        <v>21</v>
      </c>
      <c r="AO24" s="30">
        <v>22.4</v>
      </c>
      <c r="AP24" s="30">
        <v>24.1</v>
      </c>
      <c r="AQ24" s="30">
        <v>25.8</v>
      </c>
      <c r="AR24" s="30">
        <v>27.6</v>
      </c>
      <c r="AS24" s="30">
        <v>29</v>
      </c>
      <c r="AT24" s="30">
        <v>30.1</v>
      </c>
      <c r="AU24" s="30">
        <v>31.7</v>
      </c>
      <c r="AV24" s="30">
        <v>34.700000000000003</v>
      </c>
      <c r="AW24" s="30">
        <v>37.799999999999997</v>
      </c>
      <c r="AX24" s="30">
        <v>40.6</v>
      </c>
      <c r="AY24" s="30">
        <v>43.7</v>
      </c>
      <c r="AZ24" s="30">
        <v>47.5</v>
      </c>
      <c r="BA24" s="30">
        <v>51.8</v>
      </c>
      <c r="BB24" s="30">
        <v>57.9</v>
      </c>
      <c r="BC24" s="30">
        <v>65.3</v>
      </c>
      <c r="BD24" s="30">
        <v>72.7</v>
      </c>
      <c r="BE24" s="30">
        <v>79</v>
      </c>
      <c r="BF24" s="30">
        <v>86.4</v>
      </c>
      <c r="BG24" s="30">
        <v>93.3</v>
      </c>
      <c r="BH24" s="30">
        <v>100.3</v>
      </c>
      <c r="BI24" s="30">
        <v>107.5</v>
      </c>
      <c r="BJ24" s="30">
        <v>116.3</v>
      </c>
      <c r="BK24" s="30">
        <v>124.2</v>
      </c>
      <c r="BL24" s="30">
        <v>131.1</v>
      </c>
      <c r="BM24" s="30">
        <v>137.9</v>
      </c>
      <c r="BN24" s="30">
        <v>141.4</v>
      </c>
      <c r="BO24" s="30">
        <v>145.30000000000001</v>
      </c>
      <c r="BP24" s="30">
        <v>148.30000000000001</v>
      </c>
      <c r="BQ24" s="30">
        <v>151.9</v>
      </c>
      <c r="BR24" s="30">
        <v>152.4</v>
      </c>
      <c r="BS24" s="30">
        <v>153</v>
      </c>
      <c r="BT24" s="30">
        <v>153.6</v>
      </c>
      <c r="BU24" s="30">
        <v>156.80000000000001</v>
      </c>
      <c r="BV24" s="30">
        <v>161.5</v>
      </c>
      <c r="BW24" s="30">
        <v>163.30000000000001</v>
      </c>
      <c r="BX24" s="30">
        <v>165</v>
      </c>
      <c r="BY24" s="30">
        <v>170.3</v>
      </c>
      <c r="BZ24" s="30">
        <v>178.6</v>
      </c>
      <c r="CA24" s="30">
        <v>189.4</v>
      </c>
      <c r="CB24" s="30">
        <v>200.7</v>
      </c>
      <c r="CC24" s="30">
        <v>212.8</v>
      </c>
      <c r="CD24" s="30">
        <v>226.3</v>
      </c>
      <c r="CE24" s="30">
        <v>234.5</v>
      </c>
      <c r="CF24" s="30">
        <v>245.3</v>
      </c>
      <c r="CG24" s="30">
        <v>257.39999999999998</v>
      </c>
      <c r="CH24" s="30">
        <v>264.10000000000002</v>
      </c>
      <c r="CI24" s="30">
        <v>268</v>
      </c>
      <c r="CJ24" s="30">
        <v>274.39999999999998</v>
      </c>
    </row>
    <row r="25" spans="1:88" x14ac:dyDescent="0.2">
      <c r="A25" s="30" t="s">
        <v>129</v>
      </c>
      <c r="B25" s="30" t="s">
        <v>172</v>
      </c>
      <c r="C25" s="30">
        <v>0.8</v>
      </c>
      <c r="D25" s="30">
        <v>0.8</v>
      </c>
      <c r="E25" s="30">
        <v>0.7</v>
      </c>
      <c r="F25" s="30">
        <v>0.7</v>
      </c>
      <c r="G25" s="30">
        <v>0.7</v>
      </c>
      <c r="H25" s="30">
        <v>0.9</v>
      </c>
      <c r="I25" s="30">
        <v>0.8</v>
      </c>
      <c r="J25" s="30">
        <v>0.9</v>
      </c>
      <c r="K25" s="30">
        <v>1</v>
      </c>
      <c r="L25" s="30">
        <v>1</v>
      </c>
      <c r="M25" s="30">
        <v>1.1000000000000001</v>
      </c>
      <c r="N25" s="30">
        <v>1.1000000000000001</v>
      </c>
      <c r="O25" s="30">
        <v>1.2</v>
      </c>
      <c r="P25" s="30">
        <v>1.4</v>
      </c>
      <c r="Q25" s="30">
        <v>1.5</v>
      </c>
      <c r="R25" s="30">
        <v>1.5</v>
      </c>
      <c r="S25" s="30">
        <v>1.4</v>
      </c>
      <c r="T25" s="30">
        <v>1.6</v>
      </c>
      <c r="U25" s="30">
        <v>1.9</v>
      </c>
      <c r="V25" s="30">
        <v>2.1</v>
      </c>
      <c r="W25" s="30">
        <v>2.2000000000000002</v>
      </c>
      <c r="X25" s="30">
        <v>2.2000000000000002</v>
      </c>
      <c r="Y25" s="30">
        <v>2.6</v>
      </c>
      <c r="Z25" s="30">
        <v>2.8</v>
      </c>
      <c r="AA25" s="30">
        <v>2.9</v>
      </c>
      <c r="AB25" s="30">
        <v>3</v>
      </c>
      <c r="AC25" s="30">
        <v>3.2</v>
      </c>
      <c r="AD25" s="30">
        <v>3.6</v>
      </c>
      <c r="AE25" s="30">
        <v>3.9</v>
      </c>
      <c r="AF25" s="30">
        <v>4.0999999999999996</v>
      </c>
      <c r="AG25" s="30">
        <v>4.4000000000000004</v>
      </c>
      <c r="AH25" s="30">
        <v>4.5</v>
      </c>
      <c r="AI25" s="30">
        <v>4.8</v>
      </c>
      <c r="AJ25" s="30">
        <v>5.2</v>
      </c>
      <c r="AK25" s="30">
        <v>5.5</v>
      </c>
      <c r="AL25" s="30">
        <v>5.9</v>
      </c>
      <c r="AM25" s="30">
        <v>6.4</v>
      </c>
      <c r="AN25" s="30">
        <v>7.1</v>
      </c>
      <c r="AO25" s="30">
        <v>7.8</v>
      </c>
      <c r="AP25" s="30">
        <v>8.6</v>
      </c>
      <c r="AQ25" s="30">
        <v>9.6999999999999993</v>
      </c>
      <c r="AR25" s="30">
        <v>10.9</v>
      </c>
      <c r="AS25" s="30">
        <v>12.2</v>
      </c>
      <c r="AT25" s="30">
        <v>13.3</v>
      </c>
      <c r="AU25" s="30">
        <v>14.9</v>
      </c>
      <c r="AV25" s="30">
        <v>18.3</v>
      </c>
      <c r="AW25" s="30">
        <v>21</v>
      </c>
      <c r="AX25" s="30">
        <v>22.1</v>
      </c>
      <c r="AY25" s="30">
        <v>23.5</v>
      </c>
      <c r="AZ25" s="30">
        <v>25.5</v>
      </c>
      <c r="BA25" s="30">
        <v>28.6</v>
      </c>
      <c r="BB25" s="30">
        <v>33.1</v>
      </c>
      <c r="BC25" s="30">
        <v>37.799999999999997</v>
      </c>
      <c r="BD25" s="30">
        <v>41.3</v>
      </c>
      <c r="BE25" s="30">
        <v>42.8</v>
      </c>
      <c r="BF25" s="30">
        <v>44.4</v>
      </c>
      <c r="BG25" s="30">
        <v>46.9</v>
      </c>
      <c r="BH25" s="30">
        <v>50.3</v>
      </c>
      <c r="BI25" s="30">
        <v>54.1</v>
      </c>
      <c r="BJ25" s="30">
        <v>57.8</v>
      </c>
      <c r="BK25" s="30">
        <v>61.9</v>
      </c>
      <c r="BL25" s="30">
        <v>66.7</v>
      </c>
      <c r="BM25" s="30">
        <v>70.900000000000006</v>
      </c>
      <c r="BN25" s="30">
        <v>74.099999999999994</v>
      </c>
      <c r="BO25" s="30">
        <v>78.3</v>
      </c>
      <c r="BP25" s="30">
        <v>82.9</v>
      </c>
      <c r="BQ25" s="30">
        <v>88.3</v>
      </c>
      <c r="BR25" s="30">
        <v>92.6</v>
      </c>
      <c r="BS25" s="30">
        <v>96.9</v>
      </c>
      <c r="BT25" s="30">
        <v>101.8</v>
      </c>
      <c r="BU25" s="30">
        <v>108.1</v>
      </c>
      <c r="BV25" s="30">
        <v>116.2</v>
      </c>
      <c r="BW25" s="30">
        <v>123</v>
      </c>
      <c r="BX25" s="30">
        <v>129</v>
      </c>
      <c r="BY25" s="30">
        <v>134.5</v>
      </c>
      <c r="BZ25" s="30">
        <v>143.80000000000001</v>
      </c>
      <c r="CA25" s="30">
        <v>157.30000000000001</v>
      </c>
      <c r="CB25" s="30">
        <v>170.3</v>
      </c>
      <c r="CC25" s="30">
        <v>186.6</v>
      </c>
      <c r="CD25" s="30">
        <v>200.2</v>
      </c>
      <c r="CE25" s="30">
        <v>208.2</v>
      </c>
      <c r="CF25" s="30">
        <v>212.7</v>
      </c>
      <c r="CG25" s="30">
        <v>222.2</v>
      </c>
      <c r="CH25" s="30">
        <v>231.8</v>
      </c>
      <c r="CI25" s="30">
        <v>238.4</v>
      </c>
      <c r="CJ25" s="30">
        <v>245.5</v>
      </c>
    </row>
    <row r="26" spans="1:88" x14ac:dyDescent="0.2">
      <c r="A26" s="30" t="s">
        <v>131</v>
      </c>
      <c r="B26" s="33" t="s">
        <v>386</v>
      </c>
      <c r="C26" s="30">
        <v>20.8</v>
      </c>
      <c r="D26" s="30">
        <v>15.4</v>
      </c>
      <c r="E26" s="30">
        <v>9.8000000000000007</v>
      </c>
      <c r="F26" s="30">
        <v>4.2</v>
      </c>
      <c r="G26" s="30">
        <v>4.5</v>
      </c>
      <c r="H26" s="30">
        <v>7.4</v>
      </c>
      <c r="I26" s="30">
        <v>10.199999999999999</v>
      </c>
      <c r="J26" s="30">
        <v>13.5</v>
      </c>
      <c r="K26" s="30">
        <v>17.100000000000001</v>
      </c>
      <c r="L26" s="30">
        <v>13.4</v>
      </c>
      <c r="M26" s="30">
        <v>15.9</v>
      </c>
      <c r="N26" s="30">
        <v>20.6</v>
      </c>
      <c r="O26" s="30">
        <v>31.5</v>
      </c>
      <c r="P26" s="30">
        <v>40.700000000000003</v>
      </c>
      <c r="Q26" s="30">
        <v>45.2</v>
      </c>
      <c r="R26" s="30">
        <v>45.4</v>
      </c>
      <c r="S26" s="30">
        <v>36.4</v>
      </c>
      <c r="T26" s="30">
        <v>42.8</v>
      </c>
      <c r="U26" s="30">
        <v>52.1</v>
      </c>
      <c r="V26" s="30">
        <v>61.3</v>
      </c>
      <c r="W26" s="30">
        <v>51.3</v>
      </c>
      <c r="X26" s="30">
        <v>66.099999999999994</v>
      </c>
      <c r="Y26" s="30">
        <v>83.2</v>
      </c>
      <c r="Z26" s="30">
        <v>82.5</v>
      </c>
      <c r="AA26" s="30">
        <v>85.7</v>
      </c>
      <c r="AB26" s="30">
        <v>83.6</v>
      </c>
      <c r="AC26" s="30">
        <v>98.5</v>
      </c>
      <c r="AD26" s="30">
        <v>107.5</v>
      </c>
      <c r="AE26" s="30">
        <v>111.5</v>
      </c>
      <c r="AF26" s="30">
        <v>104.4</v>
      </c>
      <c r="AG26" s="30">
        <v>120.2</v>
      </c>
      <c r="AH26" s="30">
        <v>125.6</v>
      </c>
      <c r="AI26" s="30">
        <v>130.69999999999999</v>
      </c>
      <c r="AJ26" s="30">
        <v>143.4</v>
      </c>
      <c r="AK26" s="30">
        <v>152.69999999999999</v>
      </c>
      <c r="AL26" s="30">
        <v>166</v>
      </c>
      <c r="AM26" s="30">
        <v>183.7</v>
      </c>
      <c r="AN26" s="30">
        <v>201.6</v>
      </c>
      <c r="AO26" s="30">
        <v>203.8</v>
      </c>
      <c r="AP26" s="30">
        <v>217.7</v>
      </c>
      <c r="AQ26" s="30">
        <v>234.7</v>
      </c>
      <c r="AR26" s="30">
        <v>233.6</v>
      </c>
      <c r="AS26" s="30">
        <v>255.6</v>
      </c>
      <c r="AT26" s="30">
        <v>284.8</v>
      </c>
      <c r="AU26" s="30">
        <v>341.4</v>
      </c>
      <c r="AV26" s="30">
        <v>356.7</v>
      </c>
      <c r="AW26" s="30">
        <v>361.5</v>
      </c>
      <c r="AX26" s="30">
        <v>420</v>
      </c>
      <c r="AY26" s="30">
        <v>478.9</v>
      </c>
      <c r="AZ26" s="30">
        <v>571.29999999999995</v>
      </c>
      <c r="BA26" s="30">
        <v>658.6</v>
      </c>
      <c r="BB26" s="30">
        <v>674.6</v>
      </c>
      <c r="BC26" s="30">
        <v>782</v>
      </c>
      <c r="BD26" s="30">
        <v>734.7</v>
      </c>
      <c r="BE26" s="30">
        <v>773.6</v>
      </c>
      <c r="BF26" s="30">
        <v>923.2</v>
      </c>
      <c r="BG26" s="30">
        <v>935.2</v>
      </c>
      <c r="BH26" s="30">
        <v>944.6</v>
      </c>
      <c r="BI26" s="30">
        <v>992.7</v>
      </c>
      <c r="BJ26" s="30">
        <v>1079.5999999999999</v>
      </c>
      <c r="BK26" s="30">
        <v>1177.8</v>
      </c>
      <c r="BL26" s="30">
        <v>1208.9000000000001</v>
      </c>
      <c r="BM26" s="30">
        <v>1246.3</v>
      </c>
      <c r="BN26" s="30">
        <v>1263.5999999999999</v>
      </c>
      <c r="BO26" s="30">
        <v>1320.2</v>
      </c>
      <c r="BP26" s="30">
        <v>1436</v>
      </c>
      <c r="BQ26" s="30">
        <v>1520.1</v>
      </c>
      <c r="BR26" s="30">
        <v>1637.9</v>
      </c>
      <c r="BS26" s="30">
        <v>1795.8</v>
      </c>
      <c r="BT26" s="30">
        <v>1872.2</v>
      </c>
      <c r="BU26" s="30">
        <v>1965.6</v>
      </c>
      <c r="BV26" s="30">
        <v>2019.8</v>
      </c>
      <c r="BW26" s="30">
        <v>1953.3</v>
      </c>
      <c r="BX26" s="30">
        <v>1917.7</v>
      </c>
      <c r="BY26" s="30">
        <v>1976.7</v>
      </c>
      <c r="BZ26" s="30">
        <v>2138.6999999999998</v>
      </c>
      <c r="CA26" s="30">
        <v>2297.9</v>
      </c>
      <c r="CB26" s="30">
        <v>2429</v>
      </c>
      <c r="CC26" s="30">
        <v>2518.3000000000002</v>
      </c>
      <c r="CD26" s="30">
        <v>2373.3000000000002</v>
      </c>
      <c r="CE26" s="30">
        <v>2147.9</v>
      </c>
      <c r="CF26" s="30">
        <v>2304.6999999999998</v>
      </c>
      <c r="CG26" s="30">
        <v>2397.3000000000002</v>
      </c>
      <c r="CH26" s="30">
        <v>2616.4</v>
      </c>
      <c r="CI26" s="30">
        <v>2822.1</v>
      </c>
      <c r="CJ26" s="30" t="s">
        <v>98</v>
      </c>
    </row>
    <row r="27" spans="1:88" x14ac:dyDescent="0.2">
      <c r="A27" s="30" t="s">
        <v>132</v>
      </c>
      <c r="B27" s="33" t="s">
        <v>387</v>
      </c>
      <c r="C27" s="30">
        <v>20.100000000000001</v>
      </c>
      <c r="D27" s="30">
        <v>14.7</v>
      </c>
      <c r="E27" s="30">
        <v>9.6</v>
      </c>
      <c r="F27" s="30">
        <v>4.0999999999999996</v>
      </c>
      <c r="G27" s="30">
        <v>4.3</v>
      </c>
      <c r="H27" s="30">
        <v>7</v>
      </c>
      <c r="I27" s="30">
        <v>10.199999999999999</v>
      </c>
      <c r="J27" s="30">
        <v>13.6</v>
      </c>
      <c r="K27" s="30">
        <v>16.899999999999999</v>
      </c>
      <c r="L27" s="30">
        <v>12.2</v>
      </c>
      <c r="M27" s="30">
        <v>14.8</v>
      </c>
      <c r="N27" s="30">
        <v>19</v>
      </c>
      <c r="O27" s="30">
        <v>30.2</v>
      </c>
      <c r="P27" s="30">
        <v>40.700000000000003</v>
      </c>
      <c r="Q27" s="30">
        <v>47.3</v>
      </c>
      <c r="R27" s="30">
        <v>47.3</v>
      </c>
      <c r="S27" s="30">
        <v>37.700000000000003</v>
      </c>
      <c r="T27" s="30">
        <v>37.799999999999997</v>
      </c>
      <c r="U27" s="30">
        <v>42.8</v>
      </c>
      <c r="V27" s="30">
        <v>58.8</v>
      </c>
      <c r="W27" s="30">
        <v>50.4</v>
      </c>
      <c r="X27" s="30">
        <v>68</v>
      </c>
      <c r="Y27" s="30">
        <v>82.3</v>
      </c>
      <c r="Z27" s="30">
        <v>81.900000000000006</v>
      </c>
      <c r="AA27" s="30">
        <v>87.1</v>
      </c>
      <c r="AB27" s="30">
        <v>83.5</v>
      </c>
      <c r="AC27" s="30">
        <v>98.1</v>
      </c>
      <c r="AD27" s="30">
        <v>104.8</v>
      </c>
      <c r="AE27" s="30">
        <v>106.7</v>
      </c>
      <c r="AF27" s="30">
        <v>103.6</v>
      </c>
      <c r="AG27" s="30">
        <v>121.5</v>
      </c>
      <c r="AH27" s="30">
        <v>122.5</v>
      </c>
      <c r="AI27" s="30">
        <v>126.5</v>
      </c>
      <c r="AJ27" s="30">
        <v>139.6</v>
      </c>
      <c r="AK27" s="30">
        <v>147.69999999999999</v>
      </c>
      <c r="AL27" s="30">
        <v>158.5</v>
      </c>
      <c r="AM27" s="30">
        <v>177.5</v>
      </c>
      <c r="AN27" s="30">
        <v>197.8</v>
      </c>
      <c r="AO27" s="30">
        <v>200.4</v>
      </c>
      <c r="AP27" s="30">
        <v>216.2</v>
      </c>
      <c r="AQ27" s="30">
        <v>233.1</v>
      </c>
      <c r="AR27" s="30">
        <v>229.8</v>
      </c>
      <c r="AS27" s="30">
        <v>255.3</v>
      </c>
      <c r="AT27" s="30">
        <v>288.8</v>
      </c>
      <c r="AU27" s="30">
        <v>332.6</v>
      </c>
      <c r="AV27" s="30">
        <v>350.7</v>
      </c>
      <c r="AW27" s="30">
        <v>341.7</v>
      </c>
      <c r="AX27" s="30">
        <v>412.9</v>
      </c>
      <c r="AY27" s="30">
        <v>489.8</v>
      </c>
      <c r="AZ27" s="30">
        <v>583.9</v>
      </c>
      <c r="BA27" s="30">
        <v>659.8</v>
      </c>
      <c r="BB27" s="30">
        <v>666.1</v>
      </c>
      <c r="BC27" s="30">
        <v>778.6</v>
      </c>
      <c r="BD27" s="30">
        <v>738</v>
      </c>
      <c r="BE27" s="30">
        <v>808.7</v>
      </c>
      <c r="BF27" s="30">
        <v>1013.3</v>
      </c>
      <c r="BG27" s="30">
        <v>1049.5</v>
      </c>
      <c r="BH27" s="30">
        <v>1087.2</v>
      </c>
      <c r="BI27" s="30">
        <v>1146.8</v>
      </c>
      <c r="BJ27" s="30">
        <v>1195.4000000000001</v>
      </c>
      <c r="BK27" s="30">
        <v>1270.0999999999999</v>
      </c>
      <c r="BL27" s="30">
        <v>1283.8</v>
      </c>
      <c r="BM27" s="30">
        <v>1238.4000000000001</v>
      </c>
      <c r="BN27" s="30">
        <v>1309.0999999999999</v>
      </c>
      <c r="BO27" s="30">
        <v>1398.7</v>
      </c>
      <c r="BP27" s="30">
        <v>1550.7</v>
      </c>
      <c r="BQ27" s="30">
        <v>1625.2</v>
      </c>
      <c r="BR27" s="30">
        <v>1752</v>
      </c>
      <c r="BS27" s="30">
        <v>1925.1</v>
      </c>
      <c r="BT27" s="30">
        <v>2076.6999999999998</v>
      </c>
      <c r="BU27" s="30">
        <v>2252.6999999999998</v>
      </c>
      <c r="BV27" s="30">
        <v>2424</v>
      </c>
      <c r="BW27" s="30">
        <v>2342.3000000000002</v>
      </c>
      <c r="BX27" s="30">
        <v>2368.6</v>
      </c>
      <c r="BY27" s="30">
        <v>2493.1999999999998</v>
      </c>
      <c r="BZ27" s="30">
        <v>2765.1</v>
      </c>
      <c r="CA27" s="30">
        <v>3040.8</v>
      </c>
      <c r="CB27" s="30">
        <v>3233</v>
      </c>
      <c r="CC27" s="30">
        <v>3236</v>
      </c>
      <c r="CD27" s="30">
        <v>3059.4</v>
      </c>
      <c r="CE27" s="30">
        <v>2525.1</v>
      </c>
      <c r="CF27" s="30">
        <v>2752.6</v>
      </c>
      <c r="CG27" s="30">
        <v>2877.8</v>
      </c>
      <c r="CH27" s="30">
        <v>3098.6</v>
      </c>
      <c r="CI27" s="30">
        <v>3244.3</v>
      </c>
      <c r="CJ27" s="30">
        <v>3445.1</v>
      </c>
    </row>
    <row r="28" spans="1:88" x14ac:dyDescent="0.2">
      <c r="A28" s="30" t="s">
        <v>133</v>
      </c>
      <c r="B28" s="30" t="s">
        <v>388</v>
      </c>
      <c r="C28" s="30">
        <v>17.2</v>
      </c>
      <c r="D28" s="30">
        <v>11.4</v>
      </c>
      <c r="E28" s="30">
        <v>6.5</v>
      </c>
      <c r="F28" s="30">
        <v>1.8</v>
      </c>
      <c r="G28" s="30">
        <v>2.2999999999999998</v>
      </c>
      <c r="H28" s="30">
        <v>4.3</v>
      </c>
      <c r="I28" s="30">
        <v>7.4</v>
      </c>
      <c r="J28" s="30">
        <v>9.4</v>
      </c>
      <c r="K28" s="30">
        <v>13</v>
      </c>
      <c r="L28" s="30">
        <v>7.9</v>
      </c>
      <c r="M28" s="30">
        <v>10.199999999999999</v>
      </c>
      <c r="N28" s="30">
        <v>14.6</v>
      </c>
      <c r="O28" s="30">
        <v>19.399999999999999</v>
      </c>
      <c r="P28" s="30">
        <v>11.8</v>
      </c>
      <c r="Q28" s="30">
        <v>7.4</v>
      </c>
      <c r="R28" s="30">
        <v>9.1999999999999993</v>
      </c>
      <c r="S28" s="30">
        <v>12.4</v>
      </c>
      <c r="T28" s="30">
        <v>33.1</v>
      </c>
      <c r="U28" s="30">
        <v>37.1</v>
      </c>
      <c r="V28" s="30">
        <v>50.3</v>
      </c>
      <c r="W28" s="30">
        <v>39.1</v>
      </c>
      <c r="X28" s="30">
        <v>56.5</v>
      </c>
      <c r="Y28" s="30">
        <v>62.8</v>
      </c>
      <c r="Z28" s="30">
        <v>57.3</v>
      </c>
      <c r="AA28" s="30">
        <v>60.4</v>
      </c>
      <c r="AB28" s="30">
        <v>58.1</v>
      </c>
      <c r="AC28" s="30">
        <v>73.8</v>
      </c>
      <c r="AD28" s="30">
        <v>77.7</v>
      </c>
      <c r="AE28" s="30">
        <v>76.5</v>
      </c>
      <c r="AF28" s="30">
        <v>70.900000000000006</v>
      </c>
      <c r="AG28" s="30">
        <v>85.7</v>
      </c>
      <c r="AH28" s="30">
        <v>86.5</v>
      </c>
      <c r="AI28" s="30">
        <v>86.6</v>
      </c>
      <c r="AJ28" s="30">
        <v>97</v>
      </c>
      <c r="AK28" s="30">
        <v>103.3</v>
      </c>
      <c r="AL28" s="30">
        <v>112.2</v>
      </c>
      <c r="AM28" s="30">
        <v>129.6</v>
      </c>
      <c r="AN28" s="30">
        <v>144.19999999999999</v>
      </c>
      <c r="AO28" s="30">
        <v>142.69999999999999</v>
      </c>
      <c r="AP28" s="30">
        <v>156.9</v>
      </c>
      <c r="AQ28" s="30">
        <v>173.6</v>
      </c>
      <c r="AR28" s="30">
        <v>170.1</v>
      </c>
      <c r="AS28" s="30">
        <v>196.8</v>
      </c>
      <c r="AT28" s="30">
        <v>228.1</v>
      </c>
      <c r="AU28" s="30">
        <v>266.89999999999998</v>
      </c>
      <c r="AV28" s="30">
        <v>274.5</v>
      </c>
      <c r="AW28" s="30">
        <v>257.3</v>
      </c>
      <c r="AX28" s="30">
        <v>323.2</v>
      </c>
      <c r="AY28" s="30">
        <v>396.6</v>
      </c>
      <c r="AZ28" s="30">
        <v>478.4</v>
      </c>
      <c r="BA28" s="30">
        <v>539.70000000000005</v>
      </c>
      <c r="BB28" s="30">
        <v>530.1</v>
      </c>
      <c r="BC28" s="30">
        <v>631.20000000000005</v>
      </c>
      <c r="BD28" s="30">
        <v>581</v>
      </c>
      <c r="BE28" s="30">
        <v>637.5</v>
      </c>
      <c r="BF28" s="30">
        <v>820.1</v>
      </c>
      <c r="BG28" s="30">
        <v>829.6</v>
      </c>
      <c r="BH28" s="30">
        <v>849.1</v>
      </c>
      <c r="BI28" s="30">
        <v>892.2</v>
      </c>
      <c r="BJ28" s="30">
        <v>937</v>
      </c>
      <c r="BK28" s="30">
        <v>999.7</v>
      </c>
      <c r="BL28" s="30">
        <v>993.5</v>
      </c>
      <c r="BM28" s="30">
        <v>944.3</v>
      </c>
      <c r="BN28" s="30">
        <v>1013</v>
      </c>
      <c r="BO28" s="30">
        <v>1106.8</v>
      </c>
      <c r="BP28" s="30">
        <v>1256.5</v>
      </c>
      <c r="BQ28" s="30">
        <v>1317.5</v>
      </c>
      <c r="BR28" s="30">
        <v>1432.1</v>
      </c>
      <c r="BS28" s="30">
        <v>1595.6</v>
      </c>
      <c r="BT28" s="30">
        <v>1735.3</v>
      </c>
      <c r="BU28" s="30">
        <v>1884.2</v>
      </c>
      <c r="BV28" s="30">
        <v>2033.8</v>
      </c>
      <c r="BW28" s="30">
        <v>1928.6</v>
      </c>
      <c r="BX28" s="30">
        <v>1925</v>
      </c>
      <c r="BY28" s="30">
        <v>2027.9</v>
      </c>
      <c r="BZ28" s="30">
        <v>2276.6999999999998</v>
      </c>
      <c r="CA28" s="30">
        <v>2527.1</v>
      </c>
      <c r="CB28" s="30">
        <v>2680.6</v>
      </c>
      <c r="CC28" s="30">
        <v>2643.7</v>
      </c>
      <c r="CD28" s="30">
        <v>2424.8000000000002</v>
      </c>
      <c r="CE28" s="30">
        <v>1878.1</v>
      </c>
      <c r="CF28" s="30">
        <v>2100.8000000000002</v>
      </c>
      <c r="CG28" s="30">
        <v>2239.9</v>
      </c>
      <c r="CH28" s="30">
        <v>2479.1999999999998</v>
      </c>
      <c r="CI28" s="30">
        <v>2648</v>
      </c>
      <c r="CJ28" s="30">
        <v>2855.8</v>
      </c>
    </row>
    <row r="29" spans="1:88" x14ac:dyDescent="0.2">
      <c r="A29" s="30" t="s">
        <v>135</v>
      </c>
      <c r="B29" s="30" t="s">
        <v>378</v>
      </c>
      <c r="C29" s="30" t="s">
        <v>98</v>
      </c>
      <c r="D29" s="30" t="s">
        <v>98</v>
      </c>
      <c r="E29" s="30" t="s">
        <v>98</v>
      </c>
      <c r="F29" s="30" t="s">
        <v>98</v>
      </c>
      <c r="G29" s="30" t="s">
        <v>98</v>
      </c>
      <c r="H29" s="30" t="s">
        <v>98</v>
      </c>
      <c r="I29" s="30" t="s">
        <v>98</v>
      </c>
      <c r="J29" s="30" t="s">
        <v>98</v>
      </c>
      <c r="K29" s="30" t="s">
        <v>98</v>
      </c>
      <c r="L29" s="30" t="s">
        <v>98</v>
      </c>
      <c r="M29" s="30" t="s">
        <v>98</v>
      </c>
      <c r="N29" s="30" t="s">
        <v>98</v>
      </c>
      <c r="O29" s="30" t="s">
        <v>98</v>
      </c>
      <c r="P29" s="30" t="s">
        <v>98</v>
      </c>
      <c r="Q29" s="30" t="s">
        <v>98</v>
      </c>
      <c r="R29" s="30" t="s">
        <v>98</v>
      </c>
      <c r="S29" s="30" t="s">
        <v>98</v>
      </c>
      <c r="T29" s="30" t="s">
        <v>98</v>
      </c>
      <c r="U29" s="30" t="s">
        <v>98</v>
      </c>
      <c r="V29" s="30" t="s">
        <v>98</v>
      </c>
      <c r="W29" s="30" t="s">
        <v>98</v>
      </c>
      <c r="X29" s="30" t="s">
        <v>98</v>
      </c>
      <c r="Y29" s="30" t="s">
        <v>98</v>
      </c>
      <c r="Z29" s="30" t="s">
        <v>98</v>
      </c>
      <c r="AA29" s="30" t="s">
        <v>98</v>
      </c>
      <c r="AB29" s="30" t="s">
        <v>98</v>
      </c>
      <c r="AC29" s="30" t="s">
        <v>98</v>
      </c>
      <c r="AD29" s="30" t="s">
        <v>98</v>
      </c>
      <c r="AE29" s="30" t="s">
        <v>98</v>
      </c>
      <c r="AF29" s="30" t="s">
        <v>98</v>
      </c>
      <c r="AG29" s="30" t="s">
        <v>98</v>
      </c>
      <c r="AH29" s="30">
        <v>60.7</v>
      </c>
      <c r="AI29" s="30">
        <v>61.5</v>
      </c>
      <c r="AJ29" s="30">
        <v>70.2</v>
      </c>
      <c r="AK29" s="30">
        <v>74.5</v>
      </c>
      <c r="AL29" s="30">
        <v>81.5</v>
      </c>
      <c r="AM29" s="30">
        <v>97.5</v>
      </c>
      <c r="AN29" s="30">
        <v>113</v>
      </c>
      <c r="AO29" s="30">
        <v>111</v>
      </c>
      <c r="AP29" s="30">
        <v>121.1</v>
      </c>
      <c r="AQ29" s="30">
        <v>135.1</v>
      </c>
      <c r="AR29" s="30">
        <v>132.6</v>
      </c>
      <c r="AS29" s="30">
        <v>148.19999999999999</v>
      </c>
      <c r="AT29" s="30">
        <v>168</v>
      </c>
      <c r="AU29" s="30">
        <v>200.3</v>
      </c>
      <c r="AV29" s="30">
        <v>212.8</v>
      </c>
      <c r="AW29" s="30">
        <v>193.1</v>
      </c>
      <c r="AX29" s="30">
        <v>240.3</v>
      </c>
      <c r="AY29" s="30">
        <v>287.89999999999998</v>
      </c>
      <c r="AZ29" s="30">
        <v>351.8</v>
      </c>
      <c r="BA29" s="30">
        <v>409.3</v>
      </c>
      <c r="BB29" s="30">
        <v>413.2</v>
      </c>
      <c r="BC29" s="30">
        <v>513.9</v>
      </c>
      <c r="BD29" s="30">
        <v>470.8</v>
      </c>
      <c r="BE29" s="30">
        <v>484.8</v>
      </c>
      <c r="BF29" s="30">
        <v>641.70000000000005</v>
      </c>
      <c r="BG29" s="30">
        <v>644.4</v>
      </c>
      <c r="BH29" s="30">
        <v>634.1</v>
      </c>
      <c r="BI29" s="30">
        <v>656.6</v>
      </c>
      <c r="BJ29" s="30">
        <v>687.9</v>
      </c>
      <c r="BK29" s="30">
        <v>748.6</v>
      </c>
      <c r="BL29" s="30">
        <v>753.6</v>
      </c>
      <c r="BM29" s="30">
        <v>713.7</v>
      </c>
      <c r="BN29" s="30">
        <v>747.7</v>
      </c>
      <c r="BO29" s="30">
        <v>815.8</v>
      </c>
      <c r="BP29" s="30">
        <v>930.5</v>
      </c>
      <c r="BQ29" s="30">
        <v>999.2</v>
      </c>
      <c r="BR29" s="30">
        <v>1078</v>
      </c>
      <c r="BS29" s="30">
        <v>1215.0999999999999</v>
      </c>
      <c r="BT29" s="30">
        <v>1300</v>
      </c>
      <c r="BU29" s="30">
        <v>1410.2</v>
      </c>
      <c r="BV29" s="30">
        <v>1530.6</v>
      </c>
      <c r="BW29" s="30">
        <v>1393.8</v>
      </c>
      <c r="BX29" s="30">
        <v>1344.9</v>
      </c>
      <c r="BY29" s="30">
        <v>1374.1</v>
      </c>
      <c r="BZ29" s="30">
        <v>1510.7</v>
      </c>
      <c r="CA29" s="30">
        <v>1662.1</v>
      </c>
      <c r="CB29" s="30">
        <v>1820.6</v>
      </c>
      <c r="CC29" s="30">
        <v>1907.6</v>
      </c>
      <c r="CD29" s="30">
        <v>1844.4</v>
      </c>
      <c r="CE29" s="30">
        <v>1410</v>
      </c>
      <c r="CF29" s="30">
        <v>1648.4</v>
      </c>
      <c r="CG29" s="30">
        <v>1788</v>
      </c>
      <c r="CH29" s="30">
        <v>1976.3</v>
      </c>
      <c r="CI29" s="30">
        <v>2078.6</v>
      </c>
      <c r="CJ29" s="30">
        <v>2267.6999999999998</v>
      </c>
    </row>
    <row r="30" spans="1:88" x14ac:dyDescent="0.2">
      <c r="A30" s="30" t="s">
        <v>137</v>
      </c>
      <c r="B30" s="30" t="s">
        <v>382</v>
      </c>
      <c r="C30" s="30" t="s">
        <v>98</v>
      </c>
      <c r="D30" s="30" t="s">
        <v>98</v>
      </c>
      <c r="E30" s="30" t="s">
        <v>98</v>
      </c>
      <c r="F30" s="30" t="s">
        <v>98</v>
      </c>
      <c r="G30" s="30" t="s">
        <v>98</v>
      </c>
      <c r="H30" s="30" t="s">
        <v>98</v>
      </c>
      <c r="I30" s="30" t="s">
        <v>98</v>
      </c>
      <c r="J30" s="30" t="s">
        <v>98</v>
      </c>
      <c r="K30" s="30" t="s">
        <v>98</v>
      </c>
      <c r="L30" s="30" t="s">
        <v>98</v>
      </c>
      <c r="M30" s="30" t="s">
        <v>98</v>
      </c>
      <c r="N30" s="30" t="s">
        <v>98</v>
      </c>
      <c r="O30" s="30" t="s">
        <v>98</v>
      </c>
      <c r="P30" s="30" t="s">
        <v>98</v>
      </c>
      <c r="Q30" s="30" t="s">
        <v>98</v>
      </c>
      <c r="R30" s="30" t="s">
        <v>98</v>
      </c>
      <c r="S30" s="30" t="s">
        <v>98</v>
      </c>
      <c r="T30" s="30" t="s">
        <v>98</v>
      </c>
      <c r="U30" s="30" t="s">
        <v>98</v>
      </c>
      <c r="V30" s="30" t="s">
        <v>98</v>
      </c>
      <c r="W30" s="30" t="s">
        <v>98</v>
      </c>
      <c r="X30" s="30" t="s">
        <v>98</v>
      </c>
      <c r="Y30" s="30" t="s">
        <v>98</v>
      </c>
      <c r="Z30" s="30" t="s">
        <v>98</v>
      </c>
      <c r="AA30" s="30" t="s">
        <v>98</v>
      </c>
      <c r="AB30" s="30" t="s">
        <v>98</v>
      </c>
      <c r="AC30" s="30" t="s">
        <v>98</v>
      </c>
      <c r="AD30" s="30" t="s">
        <v>98</v>
      </c>
      <c r="AE30" s="30" t="s">
        <v>98</v>
      </c>
      <c r="AF30" s="30" t="s">
        <v>98</v>
      </c>
      <c r="AG30" s="30" t="s">
        <v>98</v>
      </c>
      <c r="AH30" s="30">
        <v>25.7</v>
      </c>
      <c r="AI30" s="30">
        <v>25.1</v>
      </c>
      <c r="AJ30" s="30">
        <v>26.7</v>
      </c>
      <c r="AK30" s="30">
        <v>28.8</v>
      </c>
      <c r="AL30" s="30">
        <v>30.7</v>
      </c>
      <c r="AM30" s="30">
        <v>32.1</v>
      </c>
      <c r="AN30" s="30">
        <v>31.2</v>
      </c>
      <c r="AO30" s="30">
        <v>31.7</v>
      </c>
      <c r="AP30" s="30">
        <v>35.9</v>
      </c>
      <c r="AQ30" s="30">
        <v>38.5</v>
      </c>
      <c r="AR30" s="30">
        <v>37.5</v>
      </c>
      <c r="AS30" s="30">
        <v>48.7</v>
      </c>
      <c r="AT30" s="30">
        <v>60.2</v>
      </c>
      <c r="AU30" s="30">
        <v>66.7</v>
      </c>
      <c r="AV30" s="30">
        <v>61.7</v>
      </c>
      <c r="AW30" s="30">
        <v>64.2</v>
      </c>
      <c r="AX30" s="30">
        <v>83</v>
      </c>
      <c r="AY30" s="30">
        <v>108.7</v>
      </c>
      <c r="AZ30" s="30">
        <v>126.5</v>
      </c>
      <c r="BA30" s="30">
        <v>130.4</v>
      </c>
      <c r="BB30" s="30">
        <v>116.9</v>
      </c>
      <c r="BC30" s="30">
        <v>117.4</v>
      </c>
      <c r="BD30" s="30">
        <v>110.3</v>
      </c>
      <c r="BE30" s="30">
        <v>152.69999999999999</v>
      </c>
      <c r="BF30" s="30">
        <v>178.4</v>
      </c>
      <c r="BG30" s="30">
        <v>185.3</v>
      </c>
      <c r="BH30" s="30">
        <v>215.1</v>
      </c>
      <c r="BI30" s="30">
        <v>235.5</v>
      </c>
      <c r="BJ30" s="30">
        <v>249</v>
      </c>
      <c r="BK30" s="30">
        <v>251.1</v>
      </c>
      <c r="BL30" s="30">
        <v>239.9</v>
      </c>
      <c r="BM30" s="30">
        <v>230.7</v>
      </c>
      <c r="BN30" s="30">
        <v>265.3</v>
      </c>
      <c r="BO30" s="30">
        <v>291</v>
      </c>
      <c r="BP30" s="30">
        <v>326</v>
      </c>
      <c r="BQ30" s="30">
        <v>318.2</v>
      </c>
      <c r="BR30" s="30">
        <v>354</v>
      </c>
      <c r="BS30" s="30">
        <v>380.6</v>
      </c>
      <c r="BT30" s="30">
        <v>435.3</v>
      </c>
      <c r="BU30" s="30">
        <v>474</v>
      </c>
      <c r="BV30" s="30">
        <v>503.1</v>
      </c>
      <c r="BW30" s="30">
        <v>534.9</v>
      </c>
      <c r="BX30" s="30">
        <v>580.1</v>
      </c>
      <c r="BY30" s="30">
        <v>653.9</v>
      </c>
      <c r="BZ30" s="30">
        <v>765.9</v>
      </c>
      <c r="CA30" s="30">
        <v>865</v>
      </c>
      <c r="CB30" s="30">
        <v>860.1</v>
      </c>
      <c r="CC30" s="30">
        <v>736.1</v>
      </c>
      <c r="CD30" s="30">
        <v>580.4</v>
      </c>
      <c r="CE30" s="30">
        <v>468.1</v>
      </c>
      <c r="CF30" s="30">
        <v>452.4</v>
      </c>
      <c r="CG30" s="30">
        <v>451.9</v>
      </c>
      <c r="CH30" s="30">
        <v>502.9</v>
      </c>
      <c r="CI30" s="30">
        <v>569.4</v>
      </c>
      <c r="CJ30" s="30">
        <v>588.1</v>
      </c>
    </row>
    <row r="31" spans="1:88" x14ac:dyDescent="0.2">
      <c r="A31" s="30" t="s">
        <v>139</v>
      </c>
      <c r="B31" s="30" t="s">
        <v>389</v>
      </c>
      <c r="C31" s="30">
        <v>2.9</v>
      </c>
      <c r="D31" s="30">
        <v>3.3</v>
      </c>
      <c r="E31" s="30">
        <v>3.1</v>
      </c>
      <c r="F31" s="30">
        <v>2.2999999999999998</v>
      </c>
      <c r="G31" s="30">
        <v>2</v>
      </c>
      <c r="H31" s="30">
        <v>2.7</v>
      </c>
      <c r="I31" s="30">
        <v>2.9</v>
      </c>
      <c r="J31" s="30">
        <v>4.2</v>
      </c>
      <c r="K31" s="30">
        <v>3.9</v>
      </c>
      <c r="L31" s="30">
        <v>4.3</v>
      </c>
      <c r="M31" s="30">
        <v>4.5999999999999996</v>
      </c>
      <c r="N31" s="30">
        <v>4.4000000000000004</v>
      </c>
      <c r="O31" s="30">
        <v>10.8</v>
      </c>
      <c r="P31" s="30">
        <v>29</v>
      </c>
      <c r="Q31" s="30">
        <v>39.9</v>
      </c>
      <c r="R31" s="30">
        <v>38.1</v>
      </c>
      <c r="S31" s="30">
        <v>25.3</v>
      </c>
      <c r="T31" s="30">
        <v>4.7</v>
      </c>
      <c r="U31" s="30">
        <v>5.7</v>
      </c>
      <c r="V31" s="30">
        <v>8.5</v>
      </c>
      <c r="W31" s="30">
        <v>11.3</v>
      </c>
      <c r="X31" s="30">
        <v>11.5</v>
      </c>
      <c r="Y31" s="30">
        <v>19.600000000000001</v>
      </c>
      <c r="Z31" s="30">
        <v>24.6</v>
      </c>
      <c r="AA31" s="30">
        <v>26.7</v>
      </c>
      <c r="AB31" s="30">
        <v>25.4</v>
      </c>
      <c r="AC31" s="30">
        <v>24.4</v>
      </c>
      <c r="AD31" s="30">
        <v>27.1</v>
      </c>
      <c r="AE31" s="30">
        <v>30.2</v>
      </c>
      <c r="AF31" s="30">
        <v>32.6</v>
      </c>
      <c r="AG31" s="30">
        <v>35.9</v>
      </c>
      <c r="AH31" s="30">
        <v>36</v>
      </c>
      <c r="AI31" s="30">
        <v>39.9</v>
      </c>
      <c r="AJ31" s="30">
        <v>42.6</v>
      </c>
      <c r="AK31" s="30">
        <v>44.4</v>
      </c>
      <c r="AL31" s="30">
        <v>46.4</v>
      </c>
      <c r="AM31" s="30">
        <v>47.9</v>
      </c>
      <c r="AN31" s="30">
        <v>53.6</v>
      </c>
      <c r="AO31" s="30">
        <v>57.7</v>
      </c>
      <c r="AP31" s="30">
        <v>59.2</v>
      </c>
      <c r="AQ31" s="30">
        <v>59.5</v>
      </c>
      <c r="AR31" s="30">
        <v>59.8</v>
      </c>
      <c r="AS31" s="30">
        <v>58.5</v>
      </c>
      <c r="AT31" s="30">
        <v>60.7</v>
      </c>
      <c r="AU31" s="30">
        <v>65.599999999999994</v>
      </c>
      <c r="AV31" s="30">
        <v>76.2</v>
      </c>
      <c r="AW31" s="30">
        <v>84.4</v>
      </c>
      <c r="AX31" s="30">
        <v>89.6</v>
      </c>
      <c r="AY31" s="30">
        <v>93.2</v>
      </c>
      <c r="AZ31" s="30">
        <v>105.6</v>
      </c>
      <c r="BA31" s="30">
        <v>120.1</v>
      </c>
      <c r="BB31" s="30">
        <v>136</v>
      </c>
      <c r="BC31" s="30">
        <v>147.30000000000001</v>
      </c>
      <c r="BD31" s="30">
        <v>156.9</v>
      </c>
      <c r="BE31" s="30">
        <v>171.2</v>
      </c>
      <c r="BF31" s="30">
        <v>193.2</v>
      </c>
      <c r="BG31" s="30">
        <v>219.9</v>
      </c>
      <c r="BH31" s="30">
        <v>238.1</v>
      </c>
      <c r="BI31" s="30">
        <v>254.6</v>
      </c>
      <c r="BJ31" s="30">
        <v>258.39999999999998</v>
      </c>
      <c r="BK31" s="30">
        <v>270.39999999999998</v>
      </c>
      <c r="BL31" s="30">
        <v>290.39999999999998</v>
      </c>
      <c r="BM31" s="30">
        <v>294.10000000000002</v>
      </c>
      <c r="BN31" s="30">
        <v>296.10000000000002</v>
      </c>
      <c r="BO31" s="30">
        <v>291.89999999999998</v>
      </c>
      <c r="BP31" s="30">
        <v>294.2</v>
      </c>
      <c r="BQ31" s="30">
        <v>307.7</v>
      </c>
      <c r="BR31" s="30">
        <v>320</v>
      </c>
      <c r="BS31" s="30">
        <v>329.5</v>
      </c>
      <c r="BT31" s="30">
        <v>341.4</v>
      </c>
      <c r="BU31" s="30">
        <v>368.5</v>
      </c>
      <c r="BV31" s="30">
        <v>390.3</v>
      </c>
      <c r="BW31" s="30">
        <v>413.6</v>
      </c>
      <c r="BX31" s="30">
        <v>443.6</v>
      </c>
      <c r="BY31" s="30">
        <v>465.3</v>
      </c>
      <c r="BZ31" s="30">
        <v>488.5</v>
      </c>
      <c r="CA31" s="30">
        <v>513.6</v>
      </c>
      <c r="CB31" s="30">
        <v>552.29999999999995</v>
      </c>
      <c r="CC31" s="30">
        <v>592.20000000000005</v>
      </c>
      <c r="CD31" s="30">
        <v>634.6</v>
      </c>
      <c r="CE31" s="30">
        <v>647</v>
      </c>
      <c r="CF31" s="30">
        <v>651.79999999999995</v>
      </c>
      <c r="CG31" s="30">
        <v>637.9</v>
      </c>
      <c r="CH31" s="30">
        <v>619.4</v>
      </c>
      <c r="CI31" s="30">
        <v>596.29999999999995</v>
      </c>
      <c r="CJ31" s="30">
        <v>589.20000000000005</v>
      </c>
    </row>
    <row r="32" spans="1:88" x14ac:dyDescent="0.2">
      <c r="A32" s="30" t="s">
        <v>141</v>
      </c>
      <c r="B32" s="30" t="s">
        <v>166</v>
      </c>
      <c r="C32" s="30">
        <v>0.2</v>
      </c>
      <c r="D32" s="30">
        <v>0.3</v>
      </c>
      <c r="E32" s="30">
        <v>0.4</v>
      </c>
      <c r="F32" s="30">
        <v>0.5</v>
      </c>
      <c r="G32" s="30">
        <v>0.7</v>
      </c>
      <c r="H32" s="30">
        <v>0.9</v>
      </c>
      <c r="I32" s="30">
        <v>1.2</v>
      </c>
      <c r="J32" s="30">
        <v>1.3</v>
      </c>
      <c r="K32" s="30">
        <v>1.3</v>
      </c>
      <c r="L32" s="30">
        <v>1.3</v>
      </c>
      <c r="M32" s="30">
        <v>1.2</v>
      </c>
      <c r="N32" s="30">
        <v>1.6</v>
      </c>
      <c r="O32" s="30">
        <v>8.5</v>
      </c>
      <c r="P32" s="30">
        <v>27.4</v>
      </c>
      <c r="Q32" s="30">
        <v>39</v>
      </c>
      <c r="R32" s="30">
        <v>37.4</v>
      </c>
      <c r="S32" s="30">
        <v>24.5</v>
      </c>
      <c r="T32" s="30">
        <v>3.1</v>
      </c>
      <c r="U32" s="30">
        <v>2.8</v>
      </c>
      <c r="V32" s="30">
        <v>4.4000000000000004</v>
      </c>
      <c r="W32" s="30">
        <v>5.9</v>
      </c>
      <c r="X32" s="30">
        <v>5.5</v>
      </c>
      <c r="Y32" s="30">
        <v>12.5</v>
      </c>
      <c r="Z32" s="30">
        <v>17.2</v>
      </c>
      <c r="AA32" s="30">
        <v>18.7</v>
      </c>
      <c r="AB32" s="30">
        <v>16.100000000000001</v>
      </c>
      <c r="AC32" s="30">
        <v>14.2</v>
      </c>
      <c r="AD32" s="30">
        <v>15.8</v>
      </c>
      <c r="AE32" s="30">
        <v>17.600000000000001</v>
      </c>
      <c r="AF32" s="30">
        <v>18.899999999999999</v>
      </c>
      <c r="AG32" s="30">
        <v>21.8</v>
      </c>
      <c r="AH32" s="30">
        <v>21.9</v>
      </c>
      <c r="AI32" s="30">
        <v>24.6</v>
      </c>
      <c r="AJ32" s="30">
        <v>26.5</v>
      </c>
      <c r="AK32" s="30">
        <v>26.7</v>
      </c>
      <c r="AL32" s="30">
        <v>27.1</v>
      </c>
      <c r="AM32" s="30">
        <v>26.7</v>
      </c>
      <c r="AN32" s="30">
        <v>30.1</v>
      </c>
      <c r="AO32" s="30">
        <v>31.9</v>
      </c>
      <c r="AP32" s="30">
        <v>31.1</v>
      </c>
      <c r="AQ32" s="30">
        <v>30.7</v>
      </c>
      <c r="AR32" s="30">
        <v>30.5</v>
      </c>
      <c r="AS32" s="30">
        <v>27.8</v>
      </c>
      <c r="AT32" s="30">
        <v>29.3</v>
      </c>
      <c r="AU32" s="30">
        <v>31.7</v>
      </c>
      <c r="AV32" s="30">
        <v>35.700000000000003</v>
      </c>
      <c r="AW32" s="30">
        <v>39.799999999999997</v>
      </c>
      <c r="AX32" s="30">
        <v>44.7</v>
      </c>
      <c r="AY32" s="30">
        <v>49.2</v>
      </c>
      <c r="AZ32" s="30">
        <v>54.7</v>
      </c>
      <c r="BA32" s="30">
        <v>61.7</v>
      </c>
      <c r="BB32" s="30">
        <v>70.3</v>
      </c>
      <c r="BC32" s="30">
        <v>80.400000000000006</v>
      </c>
      <c r="BD32" s="30">
        <v>90</v>
      </c>
      <c r="BE32" s="30">
        <v>102.3</v>
      </c>
      <c r="BF32" s="30">
        <v>115.6</v>
      </c>
      <c r="BG32" s="30">
        <v>132.5</v>
      </c>
      <c r="BH32" s="30">
        <v>141.9</v>
      </c>
      <c r="BI32" s="30">
        <v>152.4</v>
      </c>
      <c r="BJ32" s="30">
        <v>148</v>
      </c>
      <c r="BK32" s="30">
        <v>151.19999999999999</v>
      </c>
      <c r="BL32" s="30">
        <v>158.19999999999999</v>
      </c>
      <c r="BM32" s="30">
        <v>156.80000000000001</v>
      </c>
      <c r="BN32" s="30">
        <v>156.4</v>
      </c>
      <c r="BO32" s="30">
        <v>150.69999999999999</v>
      </c>
      <c r="BP32" s="30">
        <v>145.4</v>
      </c>
      <c r="BQ32" s="30">
        <v>147.69999999999999</v>
      </c>
      <c r="BR32" s="30">
        <v>149.80000000000001</v>
      </c>
      <c r="BS32" s="30">
        <v>143.69999999999999</v>
      </c>
      <c r="BT32" s="30">
        <v>147.69999999999999</v>
      </c>
      <c r="BU32" s="30">
        <v>154.9</v>
      </c>
      <c r="BV32" s="30">
        <v>157.4</v>
      </c>
      <c r="BW32" s="30">
        <v>163.80000000000001</v>
      </c>
      <c r="BX32" s="30">
        <v>180.3</v>
      </c>
      <c r="BY32" s="30">
        <v>196.4</v>
      </c>
      <c r="BZ32" s="30">
        <v>211</v>
      </c>
      <c r="CA32" s="30">
        <v>222.9</v>
      </c>
      <c r="CB32" s="30">
        <v>238</v>
      </c>
      <c r="CC32" s="30">
        <v>251.4</v>
      </c>
      <c r="CD32" s="30">
        <v>275.8</v>
      </c>
      <c r="CE32" s="30">
        <v>284</v>
      </c>
      <c r="CF32" s="30">
        <v>300</v>
      </c>
      <c r="CG32" s="30">
        <v>297.39999999999998</v>
      </c>
      <c r="CH32" s="30">
        <v>287.8</v>
      </c>
      <c r="CI32" s="30">
        <v>268.5</v>
      </c>
      <c r="CJ32" s="30">
        <v>254</v>
      </c>
    </row>
    <row r="33" spans="1:88" x14ac:dyDescent="0.2">
      <c r="A33" s="30" t="s">
        <v>143</v>
      </c>
      <c r="B33" s="30" t="s">
        <v>172</v>
      </c>
      <c r="C33" s="30">
        <v>2.7</v>
      </c>
      <c r="D33" s="30">
        <v>2.9</v>
      </c>
      <c r="E33" s="30">
        <v>2.7</v>
      </c>
      <c r="F33" s="30">
        <v>1.8</v>
      </c>
      <c r="G33" s="30">
        <v>1.4</v>
      </c>
      <c r="H33" s="30">
        <v>1.8</v>
      </c>
      <c r="I33" s="30">
        <v>1.6</v>
      </c>
      <c r="J33" s="30">
        <v>2.9</v>
      </c>
      <c r="K33" s="30">
        <v>2.6</v>
      </c>
      <c r="L33" s="30">
        <v>3</v>
      </c>
      <c r="M33" s="30">
        <v>3.4</v>
      </c>
      <c r="N33" s="30">
        <v>2.8</v>
      </c>
      <c r="O33" s="30">
        <v>2.2999999999999998</v>
      </c>
      <c r="P33" s="30">
        <v>1.6</v>
      </c>
      <c r="Q33" s="30">
        <v>0.9</v>
      </c>
      <c r="R33" s="30">
        <v>0.7</v>
      </c>
      <c r="S33" s="30">
        <v>0.9</v>
      </c>
      <c r="T33" s="30">
        <v>1.6</v>
      </c>
      <c r="U33" s="30">
        <v>2.9</v>
      </c>
      <c r="V33" s="30">
        <v>4.0999999999999996</v>
      </c>
      <c r="W33" s="30">
        <v>5.4</v>
      </c>
      <c r="X33" s="30">
        <v>5.9</v>
      </c>
      <c r="Y33" s="30">
        <v>7</v>
      </c>
      <c r="Z33" s="30">
        <v>7.4</v>
      </c>
      <c r="AA33" s="30">
        <v>8</v>
      </c>
      <c r="AB33" s="30">
        <v>9.3000000000000007</v>
      </c>
      <c r="AC33" s="30">
        <v>10.1</v>
      </c>
      <c r="AD33" s="30">
        <v>11.4</v>
      </c>
      <c r="AE33" s="30">
        <v>12.7</v>
      </c>
      <c r="AF33" s="30">
        <v>13.7</v>
      </c>
      <c r="AG33" s="30">
        <v>14.1</v>
      </c>
      <c r="AH33" s="30">
        <v>14.1</v>
      </c>
      <c r="AI33" s="30">
        <v>15.3</v>
      </c>
      <c r="AJ33" s="30">
        <v>16.100000000000001</v>
      </c>
      <c r="AK33" s="30">
        <v>17.8</v>
      </c>
      <c r="AL33" s="30">
        <v>19.3</v>
      </c>
      <c r="AM33" s="30">
        <v>21.2</v>
      </c>
      <c r="AN33" s="30">
        <v>23.5</v>
      </c>
      <c r="AO33" s="30">
        <v>25.7</v>
      </c>
      <c r="AP33" s="30">
        <v>28.1</v>
      </c>
      <c r="AQ33" s="30">
        <v>28.8</v>
      </c>
      <c r="AR33" s="30">
        <v>29.3</v>
      </c>
      <c r="AS33" s="30">
        <v>30.7</v>
      </c>
      <c r="AT33" s="30">
        <v>31.3</v>
      </c>
      <c r="AU33" s="30">
        <v>34</v>
      </c>
      <c r="AV33" s="30">
        <v>40.5</v>
      </c>
      <c r="AW33" s="30">
        <v>44.6</v>
      </c>
      <c r="AX33" s="30">
        <v>44.9</v>
      </c>
      <c r="AY33" s="30">
        <v>44</v>
      </c>
      <c r="AZ33" s="30">
        <v>50.8</v>
      </c>
      <c r="BA33" s="30">
        <v>58.4</v>
      </c>
      <c r="BB33" s="30">
        <v>65.7</v>
      </c>
      <c r="BC33" s="30">
        <v>66.900000000000006</v>
      </c>
      <c r="BD33" s="30">
        <v>67</v>
      </c>
      <c r="BE33" s="30">
        <v>68.8</v>
      </c>
      <c r="BF33" s="30">
        <v>77.599999999999994</v>
      </c>
      <c r="BG33" s="30">
        <v>87.3</v>
      </c>
      <c r="BH33" s="30">
        <v>96.2</v>
      </c>
      <c r="BI33" s="30">
        <v>102.2</v>
      </c>
      <c r="BJ33" s="30">
        <v>110.4</v>
      </c>
      <c r="BK33" s="30">
        <v>119.2</v>
      </c>
      <c r="BL33" s="30">
        <v>132.19999999999999</v>
      </c>
      <c r="BM33" s="30">
        <v>137.30000000000001</v>
      </c>
      <c r="BN33" s="30">
        <v>139.69999999999999</v>
      </c>
      <c r="BO33" s="30">
        <v>141.19999999999999</v>
      </c>
      <c r="BP33" s="30">
        <v>148.80000000000001</v>
      </c>
      <c r="BQ33" s="30">
        <v>160</v>
      </c>
      <c r="BR33" s="30">
        <v>170.2</v>
      </c>
      <c r="BS33" s="30">
        <v>185.8</v>
      </c>
      <c r="BT33" s="30">
        <v>193.7</v>
      </c>
      <c r="BU33" s="30">
        <v>213.6</v>
      </c>
      <c r="BV33" s="30">
        <v>232.9</v>
      </c>
      <c r="BW33" s="30">
        <v>249.8</v>
      </c>
      <c r="BX33" s="30">
        <v>263.3</v>
      </c>
      <c r="BY33" s="30">
        <v>268.89999999999998</v>
      </c>
      <c r="BZ33" s="30">
        <v>277.5</v>
      </c>
      <c r="CA33" s="30">
        <v>290.8</v>
      </c>
      <c r="CB33" s="30">
        <v>314.3</v>
      </c>
      <c r="CC33" s="30">
        <v>340.8</v>
      </c>
      <c r="CD33" s="30">
        <v>358.8</v>
      </c>
      <c r="CE33" s="30">
        <v>363</v>
      </c>
      <c r="CF33" s="30">
        <v>351.9</v>
      </c>
      <c r="CG33" s="30">
        <v>340.5</v>
      </c>
      <c r="CH33" s="30">
        <v>331.6</v>
      </c>
      <c r="CI33" s="30">
        <v>327.8</v>
      </c>
      <c r="CJ33" s="30">
        <v>335.2</v>
      </c>
    </row>
    <row r="34" spans="1:88" x14ac:dyDescent="0.2">
      <c r="A34" s="30" t="s">
        <v>163</v>
      </c>
      <c r="B34" s="33" t="s">
        <v>390</v>
      </c>
      <c r="C34" s="30" t="s">
        <v>98</v>
      </c>
      <c r="D34" s="30" t="s">
        <v>98</v>
      </c>
      <c r="E34" s="30" t="s">
        <v>98</v>
      </c>
      <c r="F34" s="30" t="s">
        <v>98</v>
      </c>
      <c r="G34" s="30" t="s">
        <v>98</v>
      </c>
      <c r="H34" s="30" t="s">
        <v>98</v>
      </c>
      <c r="I34" s="30" t="s">
        <v>98</v>
      </c>
      <c r="J34" s="30" t="s">
        <v>98</v>
      </c>
      <c r="K34" s="30" t="s">
        <v>98</v>
      </c>
      <c r="L34" s="30" t="s">
        <v>98</v>
      </c>
      <c r="M34" s="30" t="s">
        <v>98</v>
      </c>
      <c r="N34" s="30" t="s">
        <v>98</v>
      </c>
      <c r="O34" s="30" t="s">
        <v>98</v>
      </c>
      <c r="P34" s="30" t="s">
        <v>98</v>
      </c>
      <c r="Q34" s="30" t="s">
        <v>98</v>
      </c>
      <c r="R34" s="30" t="s">
        <v>98</v>
      </c>
      <c r="S34" s="30" t="s">
        <v>98</v>
      </c>
      <c r="T34" s="30" t="s">
        <v>98</v>
      </c>
      <c r="U34" s="30" t="s">
        <v>98</v>
      </c>
      <c r="V34" s="30" t="s">
        <v>98</v>
      </c>
      <c r="W34" s="30" t="s">
        <v>98</v>
      </c>
      <c r="X34" s="30" t="s">
        <v>98</v>
      </c>
      <c r="Y34" s="30" t="s">
        <v>98</v>
      </c>
      <c r="Z34" s="30" t="s">
        <v>98</v>
      </c>
      <c r="AA34" s="30" t="s">
        <v>98</v>
      </c>
      <c r="AB34" s="30" t="s">
        <v>98</v>
      </c>
      <c r="AC34" s="30" t="s">
        <v>98</v>
      </c>
      <c r="AD34" s="30" t="s">
        <v>98</v>
      </c>
      <c r="AE34" s="30" t="s">
        <v>98</v>
      </c>
      <c r="AF34" s="30" t="s">
        <v>98</v>
      </c>
      <c r="AG34" s="30" t="s">
        <v>98</v>
      </c>
      <c r="AH34" s="30" t="s">
        <v>98</v>
      </c>
      <c r="AI34" s="30" t="s">
        <v>98</v>
      </c>
      <c r="AJ34" s="30" t="s">
        <v>98</v>
      </c>
      <c r="AK34" s="30" t="s">
        <v>98</v>
      </c>
      <c r="AL34" s="30" t="s">
        <v>98</v>
      </c>
      <c r="AM34" s="30" t="s">
        <v>98</v>
      </c>
      <c r="AN34" s="30" t="s">
        <v>98</v>
      </c>
      <c r="AO34" s="30" t="s">
        <v>98</v>
      </c>
      <c r="AP34" s="30" t="s">
        <v>98</v>
      </c>
      <c r="AQ34" s="30">
        <v>0</v>
      </c>
      <c r="AR34" s="30">
        <v>0</v>
      </c>
      <c r="AS34" s="30">
        <v>0</v>
      </c>
      <c r="AT34" s="30">
        <v>0</v>
      </c>
      <c r="AU34" s="30">
        <v>0</v>
      </c>
      <c r="AV34" s="30">
        <v>0</v>
      </c>
      <c r="AW34" s="30">
        <v>0.1</v>
      </c>
      <c r="AX34" s="30">
        <v>0.1</v>
      </c>
      <c r="AY34" s="30">
        <v>0.1</v>
      </c>
      <c r="AZ34" s="30">
        <v>0.1</v>
      </c>
      <c r="BA34" s="30">
        <v>0.1</v>
      </c>
      <c r="BB34" s="30">
        <v>0.1</v>
      </c>
      <c r="BC34" s="30">
        <v>0.1</v>
      </c>
      <c r="BD34" s="30">
        <v>0.1</v>
      </c>
      <c r="BE34" s="30">
        <v>0.1</v>
      </c>
      <c r="BF34" s="30">
        <v>0.1</v>
      </c>
      <c r="BG34" s="30">
        <v>0.1</v>
      </c>
      <c r="BH34" s="30">
        <v>0.1</v>
      </c>
      <c r="BI34" s="30">
        <v>0.1</v>
      </c>
      <c r="BJ34" s="30">
        <v>0.1</v>
      </c>
      <c r="BK34" s="30">
        <v>0.3</v>
      </c>
      <c r="BL34" s="30">
        <v>7.4</v>
      </c>
      <c r="BM34" s="30">
        <v>5.3</v>
      </c>
      <c r="BN34" s="30">
        <v>-1.3</v>
      </c>
      <c r="BO34" s="30">
        <v>0.9</v>
      </c>
      <c r="BP34" s="30">
        <v>1.3</v>
      </c>
      <c r="BQ34" s="30">
        <v>0.4</v>
      </c>
      <c r="BR34" s="30">
        <v>0.2</v>
      </c>
      <c r="BS34" s="30">
        <v>0.5</v>
      </c>
      <c r="BT34" s="30">
        <v>0.2</v>
      </c>
      <c r="BU34" s="30">
        <v>4.5</v>
      </c>
      <c r="BV34" s="30">
        <v>0.3</v>
      </c>
      <c r="BW34" s="30">
        <v>-12.9</v>
      </c>
      <c r="BX34" s="30">
        <v>0.5</v>
      </c>
      <c r="BY34" s="30">
        <v>2.1</v>
      </c>
      <c r="BZ34" s="30">
        <v>-2.8</v>
      </c>
      <c r="CA34" s="30">
        <v>-12.9</v>
      </c>
      <c r="CB34" s="30">
        <v>2.1</v>
      </c>
      <c r="CC34" s="30">
        <v>-0.1</v>
      </c>
      <c r="CD34" s="30">
        <v>-5.4</v>
      </c>
      <c r="CE34" s="30">
        <v>0.6</v>
      </c>
      <c r="CF34" s="30">
        <v>0.7</v>
      </c>
      <c r="CG34" s="30">
        <v>1.6</v>
      </c>
      <c r="CH34" s="30">
        <v>-6.5</v>
      </c>
      <c r="CI34" s="30">
        <v>0.8</v>
      </c>
      <c r="CJ34" s="30" t="s">
        <v>98</v>
      </c>
    </row>
    <row r="35" spans="1:88" x14ac:dyDescent="0.2">
      <c r="A35" s="30" t="s">
        <v>165</v>
      </c>
      <c r="B35" s="30" t="s">
        <v>242</v>
      </c>
      <c r="C35" s="30" t="s">
        <v>98</v>
      </c>
      <c r="D35" s="30" t="s">
        <v>98</v>
      </c>
      <c r="E35" s="30" t="s">
        <v>98</v>
      </c>
      <c r="F35" s="30" t="s">
        <v>98</v>
      </c>
      <c r="G35" s="30" t="s">
        <v>98</v>
      </c>
      <c r="H35" s="30" t="s">
        <v>98</v>
      </c>
      <c r="I35" s="30" t="s">
        <v>98</v>
      </c>
      <c r="J35" s="30" t="s">
        <v>98</v>
      </c>
      <c r="K35" s="30" t="s">
        <v>98</v>
      </c>
      <c r="L35" s="30" t="s">
        <v>98</v>
      </c>
      <c r="M35" s="30" t="s">
        <v>98</v>
      </c>
      <c r="N35" s="30" t="s">
        <v>98</v>
      </c>
      <c r="O35" s="30" t="s">
        <v>98</v>
      </c>
      <c r="P35" s="30" t="s">
        <v>98</v>
      </c>
      <c r="Q35" s="30" t="s">
        <v>98</v>
      </c>
      <c r="R35" s="30" t="s">
        <v>98</v>
      </c>
      <c r="S35" s="30" t="s">
        <v>98</v>
      </c>
      <c r="T35" s="30" t="s">
        <v>98</v>
      </c>
      <c r="U35" s="30" t="s">
        <v>98</v>
      </c>
      <c r="V35" s="30" t="s">
        <v>98</v>
      </c>
      <c r="W35" s="30" t="s">
        <v>98</v>
      </c>
      <c r="X35" s="30" t="s">
        <v>98</v>
      </c>
      <c r="Y35" s="30" t="s">
        <v>98</v>
      </c>
      <c r="Z35" s="30" t="s">
        <v>98</v>
      </c>
      <c r="AA35" s="30" t="s">
        <v>98</v>
      </c>
      <c r="AB35" s="30" t="s">
        <v>98</v>
      </c>
      <c r="AC35" s="30" t="s">
        <v>98</v>
      </c>
      <c r="AD35" s="30" t="s">
        <v>98</v>
      </c>
      <c r="AE35" s="30" t="s">
        <v>98</v>
      </c>
      <c r="AF35" s="30" t="s">
        <v>98</v>
      </c>
      <c r="AG35" s="30" t="s">
        <v>98</v>
      </c>
      <c r="AH35" s="30">
        <v>0.8</v>
      </c>
      <c r="AI35" s="30">
        <v>0.9</v>
      </c>
      <c r="AJ35" s="30">
        <v>0.9</v>
      </c>
      <c r="AK35" s="30">
        <v>1.1000000000000001</v>
      </c>
      <c r="AL35" s="30">
        <v>1.3</v>
      </c>
      <c r="AM35" s="30">
        <v>1.8</v>
      </c>
      <c r="AN35" s="30">
        <v>1.8</v>
      </c>
      <c r="AO35" s="30">
        <v>2.7</v>
      </c>
      <c r="AP35" s="30">
        <v>3.5</v>
      </c>
      <c r="AQ35" s="30">
        <v>3.5</v>
      </c>
      <c r="AR35" s="30">
        <v>3.8</v>
      </c>
      <c r="AS35" s="30">
        <v>4.5</v>
      </c>
      <c r="AT35" s="30">
        <v>5.7</v>
      </c>
      <c r="AU35" s="30">
        <v>7.9</v>
      </c>
      <c r="AV35" s="30">
        <v>9.9</v>
      </c>
      <c r="AW35" s="30">
        <v>4.7</v>
      </c>
      <c r="AX35" s="30">
        <v>7.7</v>
      </c>
      <c r="AY35" s="30">
        <v>9</v>
      </c>
      <c r="AZ35" s="30">
        <v>5.9</v>
      </c>
      <c r="BA35" s="30">
        <v>8.1</v>
      </c>
      <c r="BB35" s="30">
        <v>10.4</v>
      </c>
      <c r="BC35" s="30">
        <v>12.3</v>
      </c>
      <c r="BD35" s="30">
        <v>11.4</v>
      </c>
      <c r="BE35" s="30">
        <v>11</v>
      </c>
      <c r="BF35" s="30">
        <v>9.6999999999999993</v>
      </c>
      <c r="BG35" s="30">
        <v>7.1</v>
      </c>
      <c r="BH35" s="30">
        <v>9.4</v>
      </c>
      <c r="BI35" s="30">
        <v>6.8</v>
      </c>
      <c r="BJ35" s="30">
        <v>6.9</v>
      </c>
      <c r="BK35" s="30">
        <v>8.3000000000000007</v>
      </c>
      <c r="BL35" s="30">
        <v>10.8</v>
      </c>
      <c r="BM35" s="30">
        <v>9.6</v>
      </c>
      <c r="BN35" s="30">
        <v>8.3000000000000007</v>
      </c>
      <c r="BO35" s="30">
        <v>11.6</v>
      </c>
      <c r="BP35" s="30">
        <v>14</v>
      </c>
      <c r="BQ35" s="30">
        <v>21.2</v>
      </c>
      <c r="BR35" s="30">
        <v>21.9</v>
      </c>
      <c r="BS35" s="30">
        <v>30</v>
      </c>
      <c r="BT35" s="30">
        <v>30.8</v>
      </c>
      <c r="BU35" s="30">
        <v>29.3</v>
      </c>
      <c r="BV35" s="30">
        <v>27.6</v>
      </c>
      <c r="BW35" s="30">
        <v>15.5</v>
      </c>
      <c r="BX35" s="30">
        <v>18.100000000000001</v>
      </c>
      <c r="BY35" s="30">
        <v>2.5</v>
      </c>
      <c r="BZ35" s="30">
        <v>-4.7</v>
      </c>
      <c r="CA35" s="30">
        <v>-30.8</v>
      </c>
      <c r="CB35" s="30">
        <v>20</v>
      </c>
      <c r="CC35" s="30">
        <v>-4</v>
      </c>
      <c r="CD35" s="30">
        <v>-53.2</v>
      </c>
      <c r="CE35" s="30">
        <v>-121.4</v>
      </c>
      <c r="CF35" s="30">
        <v>-58.5</v>
      </c>
      <c r="CG35" s="30">
        <v>-46.7</v>
      </c>
      <c r="CH35" s="30">
        <v>-23.8</v>
      </c>
      <c r="CI35" s="30">
        <v>7.5</v>
      </c>
      <c r="CJ35" s="30" t="s">
        <v>98</v>
      </c>
    </row>
    <row r="36" spans="1:88" x14ac:dyDescent="0.2">
      <c r="A36" s="30" t="s">
        <v>167</v>
      </c>
      <c r="B36" s="30" t="s">
        <v>378</v>
      </c>
      <c r="C36" s="30" t="s">
        <v>98</v>
      </c>
      <c r="D36" s="30" t="s">
        <v>98</v>
      </c>
      <c r="E36" s="30" t="s">
        <v>98</v>
      </c>
      <c r="F36" s="30" t="s">
        <v>98</v>
      </c>
      <c r="G36" s="30" t="s">
        <v>98</v>
      </c>
      <c r="H36" s="30" t="s">
        <v>98</v>
      </c>
      <c r="I36" s="30" t="s">
        <v>98</v>
      </c>
      <c r="J36" s="30" t="s">
        <v>98</v>
      </c>
      <c r="K36" s="30" t="s">
        <v>98</v>
      </c>
      <c r="L36" s="30" t="s">
        <v>98</v>
      </c>
      <c r="M36" s="30" t="s">
        <v>98</v>
      </c>
      <c r="N36" s="30" t="s">
        <v>98</v>
      </c>
      <c r="O36" s="30" t="s">
        <v>98</v>
      </c>
      <c r="P36" s="30" t="s">
        <v>98</v>
      </c>
      <c r="Q36" s="30" t="s">
        <v>98</v>
      </c>
      <c r="R36" s="30" t="s">
        <v>98</v>
      </c>
      <c r="S36" s="30" t="s">
        <v>98</v>
      </c>
      <c r="T36" s="30" t="s">
        <v>98</v>
      </c>
      <c r="U36" s="30" t="s">
        <v>98</v>
      </c>
      <c r="V36" s="30" t="s">
        <v>98</v>
      </c>
      <c r="W36" s="30" t="s">
        <v>98</v>
      </c>
      <c r="X36" s="30" t="s">
        <v>98</v>
      </c>
      <c r="Y36" s="30" t="s">
        <v>98</v>
      </c>
      <c r="Z36" s="30" t="s">
        <v>98</v>
      </c>
      <c r="AA36" s="30" t="s">
        <v>98</v>
      </c>
      <c r="AB36" s="30" t="s">
        <v>98</v>
      </c>
      <c r="AC36" s="30" t="s">
        <v>98</v>
      </c>
      <c r="AD36" s="30" t="s">
        <v>98</v>
      </c>
      <c r="AE36" s="30" t="s">
        <v>98</v>
      </c>
      <c r="AF36" s="30" t="s">
        <v>98</v>
      </c>
      <c r="AG36" s="30" t="s">
        <v>98</v>
      </c>
      <c r="AH36" s="30">
        <v>-0.7</v>
      </c>
      <c r="AI36" s="30">
        <v>-0.8</v>
      </c>
      <c r="AJ36" s="30">
        <v>-1</v>
      </c>
      <c r="AK36" s="30">
        <v>-0.9</v>
      </c>
      <c r="AL36" s="30">
        <v>-1</v>
      </c>
      <c r="AM36" s="30">
        <v>-0.9</v>
      </c>
      <c r="AN36" s="30">
        <v>-1</v>
      </c>
      <c r="AO36" s="30">
        <v>-0.2</v>
      </c>
      <c r="AP36" s="30">
        <v>0.5</v>
      </c>
      <c r="AQ36" s="30">
        <v>-0.4</v>
      </c>
      <c r="AR36" s="30">
        <v>-0.1</v>
      </c>
      <c r="AS36" s="30">
        <v>-0.1</v>
      </c>
      <c r="AT36" s="30">
        <v>0.1</v>
      </c>
      <c r="AU36" s="30">
        <v>2.6</v>
      </c>
      <c r="AV36" s="30">
        <v>5</v>
      </c>
      <c r="AW36" s="30">
        <v>-0.3</v>
      </c>
      <c r="AX36" s="30">
        <v>1.8</v>
      </c>
      <c r="AY36" s="30">
        <v>0.9</v>
      </c>
      <c r="AZ36" s="30">
        <v>0</v>
      </c>
      <c r="BA36" s="30">
        <v>2.1</v>
      </c>
      <c r="BB36" s="30">
        <v>3.3</v>
      </c>
      <c r="BC36" s="30">
        <v>4.8</v>
      </c>
      <c r="BD36" s="30">
        <v>3.1</v>
      </c>
      <c r="BE36" s="30">
        <v>4.7</v>
      </c>
      <c r="BF36" s="30">
        <v>3.6</v>
      </c>
      <c r="BG36" s="30">
        <v>0.7</v>
      </c>
      <c r="BH36" s="30">
        <v>2.2000000000000002</v>
      </c>
      <c r="BI36" s="30">
        <v>-0.5</v>
      </c>
      <c r="BJ36" s="30">
        <v>-0.8</v>
      </c>
      <c r="BK36" s="30">
        <v>1.3</v>
      </c>
      <c r="BL36" s="30">
        <v>-0.7</v>
      </c>
      <c r="BM36" s="30">
        <v>-0.6</v>
      </c>
      <c r="BN36" s="30">
        <v>6.8</v>
      </c>
      <c r="BO36" s="30">
        <v>-0.6</v>
      </c>
      <c r="BP36" s="30">
        <v>3.1</v>
      </c>
      <c r="BQ36" s="30">
        <v>7.1</v>
      </c>
      <c r="BR36" s="30">
        <v>3.4</v>
      </c>
      <c r="BS36" s="30">
        <v>7.9</v>
      </c>
      <c r="BT36" s="30">
        <v>4.3</v>
      </c>
      <c r="BU36" s="30">
        <v>-0.4</v>
      </c>
      <c r="BV36" s="30">
        <v>-1.2</v>
      </c>
      <c r="BW36" s="30">
        <v>-7</v>
      </c>
      <c r="BX36" s="30">
        <v>-2.7</v>
      </c>
      <c r="BY36" s="30">
        <v>-2.2000000000000002</v>
      </c>
      <c r="BZ36" s="30">
        <v>2.7</v>
      </c>
      <c r="CA36" s="30">
        <v>0.1</v>
      </c>
      <c r="CB36" s="30">
        <v>13.6</v>
      </c>
      <c r="CC36" s="30">
        <v>0.3</v>
      </c>
      <c r="CD36" s="30">
        <v>-49.9</v>
      </c>
      <c r="CE36" s="30">
        <v>-83.4</v>
      </c>
      <c r="CF36" s="30">
        <v>-29.4</v>
      </c>
      <c r="CG36" s="30">
        <v>-40.9</v>
      </c>
      <c r="CH36" s="30">
        <v>-11.1</v>
      </c>
      <c r="CI36" s="30">
        <v>-4.3</v>
      </c>
      <c r="CJ36" s="30" t="s">
        <v>98</v>
      </c>
    </row>
    <row r="37" spans="1:88" x14ac:dyDescent="0.2">
      <c r="A37" s="30" t="s">
        <v>169</v>
      </c>
      <c r="B37" s="30" t="s">
        <v>382</v>
      </c>
      <c r="C37" s="30" t="s">
        <v>98</v>
      </c>
      <c r="D37" s="30" t="s">
        <v>98</v>
      </c>
      <c r="E37" s="30" t="s">
        <v>98</v>
      </c>
      <c r="F37" s="30" t="s">
        <v>98</v>
      </c>
      <c r="G37" s="30" t="s">
        <v>98</v>
      </c>
      <c r="H37" s="30" t="s">
        <v>98</v>
      </c>
      <c r="I37" s="30" t="s">
        <v>98</v>
      </c>
      <c r="J37" s="30" t="s">
        <v>98</v>
      </c>
      <c r="K37" s="30" t="s">
        <v>98</v>
      </c>
      <c r="L37" s="30" t="s">
        <v>98</v>
      </c>
      <c r="M37" s="30" t="s">
        <v>98</v>
      </c>
      <c r="N37" s="30" t="s">
        <v>98</v>
      </c>
      <c r="O37" s="30" t="s">
        <v>98</v>
      </c>
      <c r="P37" s="30" t="s">
        <v>98</v>
      </c>
      <c r="Q37" s="30" t="s">
        <v>98</v>
      </c>
      <c r="R37" s="30" t="s">
        <v>98</v>
      </c>
      <c r="S37" s="30" t="s">
        <v>98</v>
      </c>
      <c r="T37" s="30" t="s">
        <v>98</v>
      </c>
      <c r="U37" s="30" t="s">
        <v>98</v>
      </c>
      <c r="V37" s="30" t="s">
        <v>98</v>
      </c>
      <c r="W37" s="30" t="s">
        <v>98</v>
      </c>
      <c r="X37" s="30" t="s">
        <v>98</v>
      </c>
      <c r="Y37" s="30" t="s">
        <v>98</v>
      </c>
      <c r="Z37" s="30" t="s">
        <v>98</v>
      </c>
      <c r="AA37" s="30" t="s">
        <v>98</v>
      </c>
      <c r="AB37" s="30" t="s">
        <v>98</v>
      </c>
      <c r="AC37" s="30" t="s">
        <v>98</v>
      </c>
      <c r="AD37" s="30" t="s">
        <v>98</v>
      </c>
      <c r="AE37" s="30" t="s">
        <v>98</v>
      </c>
      <c r="AF37" s="30" t="s">
        <v>98</v>
      </c>
      <c r="AG37" s="30" t="s">
        <v>98</v>
      </c>
      <c r="AH37" s="30">
        <v>1.6</v>
      </c>
      <c r="AI37" s="30">
        <v>1.7</v>
      </c>
      <c r="AJ37" s="30">
        <v>1.8</v>
      </c>
      <c r="AK37" s="30">
        <v>2</v>
      </c>
      <c r="AL37" s="30">
        <v>2.2999999999999998</v>
      </c>
      <c r="AM37" s="30">
        <v>2.6</v>
      </c>
      <c r="AN37" s="30">
        <v>2.8</v>
      </c>
      <c r="AO37" s="30">
        <v>2.9</v>
      </c>
      <c r="AP37" s="30">
        <v>3</v>
      </c>
      <c r="AQ37" s="30">
        <v>3.9</v>
      </c>
      <c r="AR37" s="30">
        <v>3.9</v>
      </c>
      <c r="AS37" s="30">
        <v>4.5</v>
      </c>
      <c r="AT37" s="30">
        <v>5.5</v>
      </c>
      <c r="AU37" s="30">
        <v>5.3</v>
      </c>
      <c r="AV37" s="30">
        <v>4.9000000000000004</v>
      </c>
      <c r="AW37" s="30">
        <v>5</v>
      </c>
      <c r="AX37" s="30">
        <v>5.9</v>
      </c>
      <c r="AY37" s="30">
        <v>8.1</v>
      </c>
      <c r="AZ37" s="30">
        <v>5.8</v>
      </c>
      <c r="BA37" s="30">
        <v>6</v>
      </c>
      <c r="BB37" s="30">
        <v>7.1</v>
      </c>
      <c r="BC37" s="30">
        <v>7.5</v>
      </c>
      <c r="BD37" s="30">
        <v>8.1999999999999993</v>
      </c>
      <c r="BE37" s="30">
        <v>6.3</v>
      </c>
      <c r="BF37" s="30">
        <v>6.2</v>
      </c>
      <c r="BG37" s="30">
        <v>6.4</v>
      </c>
      <c r="BH37" s="30">
        <v>7.1</v>
      </c>
      <c r="BI37" s="30">
        <v>7.3</v>
      </c>
      <c r="BJ37" s="30">
        <v>7.7</v>
      </c>
      <c r="BK37" s="30">
        <v>7</v>
      </c>
      <c r="BL37" s="30">
        <v>11.5</v>
      </c>
      <c r="BM37" s="30">
        <v>10.199999999999999</v>
      </c>
      <c r="BN37" s="30">
        <v>1.4</v>
      </c>
      <c r="BO37" s="30">
        <v>12.3</v>
      </c>
      <c r="BP37" s="30">
        <v>10.9</v>
      </c>
      <c r="BQ37" s="30">
        <v>14.1</v>
      </c>
      <c r="BR37" s="30">
        <v>18.5</v>
      </c>
      <c r="BS37" s="30">
        <v>22.1</v>
      </c>
      <c r="BT37" s="30">
        <v>26.5</v>
      </c>
      <c r="BU37" s="30">
        <v>29.7</v>
      </c>
      <c r="BV37" s="30">
        <v>28.8</v>
      </c>
      <c r="BW37" s="30">
        <v>22.5</v>
      </c>
      <c r="BX37" s="30">
        <v>20.7</v>
      </c>
      <c r="BY37" s="30">
        <v>4.7</v>
      </c>
      <c r="BZ37" s="30">
        <v>-7.4</v>
      </c>
      <c r="CA37" s="30">
        <v>-31</v>
      </c>
      <c r="CB37" s="30">
        <v>6.5</v>
      </c>
      <c r="CC37" s="30">
        <v>-4.4000000000000004</v>
      </c>
      <c r="CD37" s="30">
        <v>-3.3</v>
      </c>
      <c r="CE37" s="30">
        <v>-38.1</v>
      </c>
      <c r="CF37" s="30">
        <v>-29.1</v>
      </c>
      <c r="CG37" s="30">
        <v>-5.8</v>
      </c>
      <c r="CH37" s="30">
        <v>-12.7</v>
      </c>
      <c r="CI37" s="30">
        <v>11.8</v>
      </c>
      <c r="CJ37" s="30" t="s">
        <v>98</v>
      </c>
    </row>
    <row r="38" spans="1:88" x14ac:dyDescent="0.2">
      <c r="A38" s="30" t="s">
        <v>171</v>
      </c>
      <c r="B38" s="30" t="s">
        <v>250</v>
      </c>
      <c r="C38" s="30" t="s">
        <v>98</v>
      </c>
      <c r="D38" s="30" t="s">
        <v>98</v>
      </c>
      <c r="E38" s="30" t="s">
        <v>98</v>
      </c>
      <c r="F38" s="30" t="s">
        <v>98</v>
      </c>
      <c r="G38" s="30" t="s">
        <v>98</v>
      </c>
      <c r="H38" s="30" t="s">
        <v>98</v>
      </c>
      <c r="I38" s="30" t="s">
        <v>98</v>
      </c>
      <c r="J38" s="30" t="s">
        <v>98</v>
      </c>
      <c r="K38" s="30" t="s">
        <v>98</v>
      </c>
      <c r="L38" s="30" t="s">
        <v>98</v>
      </c>
      <c r="M38" s="30" t="s">
        <v>98</v>
      </c>
      <c r="N38" s="30" t="s">
        <v>98</v>
      </c>
      <c r="O38" s="30" t="s">
        <v>98</v>
      </c>
      <c r="P38" s="30" t="s">
        <v>98</v>
      </c>
      <c r="Q38" s="30" t="s">
        <v>98</v>
      </c>
      <c r="R38" s="30" t="s">
        <v>98</v>
      </c>
      <c r="S38" s="30" t="s">
        <v>98</v>
      </c>
      <c r="T38" s="30" t="s">
        <v>98</v>
      </c>
      <c r="U38" s="30" t="s">
        <v>98</v>
      </c>
      <c r="V38" s="30" t="s">
        <v>98</v>
      </c>
      <c r="W38" s="30" t="s">
        <v>98</v>
      </c>
      <c r="X38" s="30" t="s">
        <v>98</v>
      </c>
      <c r="Y38" s="30" t="s">
        <v>98</v>
      </c>
      <c r="Z38" s="30" t="s">
        <v>98</v>
      </c>
      <c r="AA38" s="30" t="s">
        <v>98</v>
      </c>
      <c r="AB38" s="30" t="s">
        <v>98</v>
      </c>
      <c r="AC38" s="30" t="s">
        <v>98</v>
      </c>
      <c r="AD38" s="30" t="s">
        <v>98</v>
      </c>
      <c r="AE38" s="30" t="s">
        <v>98</v>
      </c>
      <c r="AF38" s="30" t="s">
        <v>98</v>
      </c>
      <c r="AG38" s="30" t="s">
        <v>98</v>
      </c>
      <c r="AH38" s="30">
        <v>-0.8</v>
      </c>
      <c r="AI38" s="30">
        <v>-0.9</v>
      </c>
      <c r="AJ38" s="30">
        <v>-0.9</v>
      </c>
      <c r="AK38" s="30">
        <v>-1.1000000000000001</v>
      </c>
      <c r="AL38" s="30">
        <v>-1.3</v>
      </c>
      <c r="AM38" s="30">
        <v>-1.8</v>
      </c>
      <c r="AN38" s="30">
        <v>-1.8</v>
      </c>
      <c r="AO38" s="30">
        <v>-2.7</v>
      </c>
      <c r="AP38" s="30">
        <v>-3.5</v>
      </c>
      <c r="AQ38" s="30">
        <v>-3.5</v>
      </c>
      <c r="AR38" s="30">
        <v>-3.8</v>
      </c>
      <c r="AS38" s="30">
        <v>-4.5</v>
      </c>
      <c r="AT38" s="30">
        <v>-5.6</v>
      </c>
      <c r="AU38" s="30">
        <v>-7.9</v>
      </c>
      <c r="AV38" s="30">
        <v>-9.8000000000000007</v>
      </c>
      <c r="AW38" s="30">
        <v>-4.5999999999999996</v>
      </c>
      <c r="AX38" s="30">
        <v>-7.6</v>
      </c>
      <c r="AY38" s="30">
        <v>-8.9</v>
      </c>
      <c r="AZ38" s="30">
        <v>-5.8</v>
      </c>
      <c r="BA38" s="30">
        <v>-8</v>
      </c>
      <c r="BB38" s="30">
        <v>-10.3</v>
      </c>
      <c r="BC38" s="30">
        <v>-12.2</v>
      </c>
      <c r="BD38" s="30">
        <v>-11.3</v>
      </c>
      <c r="BE38" s="30">
        <v>-10.9</v>
      </c>
      <c r="BF38" s="30">
        <v>-9.6999999999999993</v>
      </c>
      <c r="BG38" s="30">
        <v>-6.9</v>
      </c>
      <c r="BH38" s="30">
        <v>-9.3000000000000007</v>
      </c>
      <c r="BI38" s="30">
        <v>-6.7</v>
      </c>
      <c r="BJ38" s="30">
        <v>-6.8</v>
      </c>
      <c r="BK38" s="30">
        <v>-7.9</v>
      </c>
      <c r="BL38" s="30">
        <v>-3.4</v>
      </c>
      <c r="BM38" s="30">
        <v>-4.3</v>
      </c>
      <c r="BN38" s="30">
        <v>-9.5</v>
      </c>
      <c r="BO38" s="30">
        <v>-10.8</v>
      </c>
      <c r="BP38" s="30">
        <v>-12.7</v>
      </c>
      <c r="BQ38" s="30">
        <v>-20.8</v>
      </c>
      <c r="BR38" s="30">
        <v>-21.7</v>
      </c>
      <c r="BS38" s="30">
        <v>-29.5</v>
      </c>
      <c r="BT38" s="30">
        <v>-30.6</v>
      </c>
      <c r="BU38" s="30">
        <v>-24.8</v>
      </c>
      <c r="BV38" s="30">
        <v>-27.3</v>
      </c>
      <c r="BW38" s="30">
        <v>-28.5</v>
      </c>
      <c r="BX38" s="30">
        <v>-17.600000000000001</v>
      </c>
      <c r="BY38" s="30">
        <v>-0.3</v>
      </c>
      <c r="BZ38" s="30">
        <v>1.9</v>
      </c>
      <c r="CA38" s="30">
        <v>18</v>
      </c>
      <c r="CB38" s="30">
        <v>-18</v>
      </c>
      <c r="CC38" s="30">
        <v>3.9</v>
      </c>
      <c r="CD38" s="30">
        <v>47.8</v>
      </c>
      <c r="CE38" s="30">
        <v>122</v>
      </c>
      <c r="CF38" s="30">
        <v>59.2</v>
      </c>
      <c r="CG38" s="30">
        <v>48.4</v>
      </c>
      <c r="CH38" s="30">
        <v>17.3</v>
      </c>
      <c r="CI38" s="30">
        <v>-6.6</v>
      </c>
      <c r="CJ38" s="30" t="s">
        <v>98</v>
      </c>
    </row>
    <row r="39" spans="1:88" x14ac:dyDescent="0.2">
      <c r="A39" s="30" t="s">
        <v>173</v>
      </c>
      <c r="B39" s="30" t="s">
        <v>166</v>
      </c>
      <c r="C39" s="30" t="s">
        <v>98</v>
      </c>
      <c r="D39" s="30" t="s">
        <v>98</v>
      </c>
      <c r="E39" s="30" t="s">
        <v>98</v>
      </c>
      <c r="F39" s="30" t="s">
        <v>98</v>
      </c>
      <c r="G39" s="30" t="s">
        <v>98</v>
      </c>
      <c r="H39" s="30" t="s">
        <v>98</v>
      </c>
      <c r="I39" s="30" t="s">
        <v>98</v>
      </c>
      <c r="J39" s="30" t="s">
        <v>98</v>
      </c>
      <c r="K39" s="30" t="s">
        <v>98</v>
      </c>
      <c r="L39" s="30" t="s">
        <v>98</v>
      </c>
      <c r="M39" s="30" t="s">
        <v>98</v>
      </c>
      <c r="N39" s="30" t="s">
        <v>98</v>
      </c>
      <c r="O39" s="30" t="s">
        <v>98</v>
      </c>
      <c r="P39" s="30" t="s">
        <v>98</v>
      </c>
      <c r="Q39" s="30" t="s">
        <v>98</v>
      </c>
      <c r="R39" s="30" t="s">
        <v>98</v>
      </c>
      <c r="S39" s="30" t="s">
        <v>98</v>
      </c>
      <c r="T39" s="30" t="s">
        <v>98</v>
      </c>
      <c r="U39" s="30" t="s">
        <v>98</v>
      </c>
      <c r="V39" s="30" t="s">
        <v>98</v>
      </c>
      <c r="W39" s="30" t="s">
        <v>98</v>
      </c>
      <c r="X39" s="30" t="s">
        <v>98</v>
      </c>
      <c r="Y39" s="30" t="s">
        <v>98</v>
      </c>
      <c r="Z39" s="30" t="s">
        <v>98</v>
      </c>
      <c r="AA39" s="30" t="s">
        <v>98</v>
      </c>
      <c r="AB39" s="30" t="s">
        <v>98</v>
      </c>
      <c r="AC39" s="30" t="s">
        <v>98</v>
      </c>
      <c r="AD39" s="30" t="s">
        <v>98</v>
      </c>
      <c r="AE39" s="30" t="s">
        <v>98</v>
      </c>
      <c r="AF39" s="30" t="s">
        <v>98</v>
      </c>
      <c r="AG39" s="30" t="s">
        <v>98</v>
      </c>
      <c r="AH39" s="30">
        <v>1.3</v>
      </c>
      <c r="AI39" s="30">
        <v>1.4</v>
      </c>
      <c r="AJ39" s="30">
        <v>1.6</v>
      </c>
      <c r="AK39" s="30">
        <v>1.9</v>
      </c>
      <c r="AL39" s="30">
        <v>2.1</v>
      </c>
      <c r="AM39" s="30">
        <v>1.7</v>
      </c>
      <c r="AN39" s="30">
        <v>2</v>
      </c>
      <c r="AO39" s="30">
        <v>1</v>
      </c>
      <c r="AP39" s="30">
        <v>2</v>
      </c>
      <c r="AQ39" s="30">
        <v>2.4</v>
      </c>
      <c r="AR39" s="30">
        <v>1.3</v>
      </c>
      <c r="AS39" s="30">
        <v>0.9</v>
      </c>
      <c r="AT39" s="30">
        <v>0</v>
      </c>
      <c r="AU39" s="30">
        <v>-2.2999999999999998</v>
      </c>
      <c r="AV39" s="30">
        <v>-2.5</v>
      </c>
      <c r="AW39" s="30">
        <v>4.4000000000000004</v>
      </c>
      <c r="AX39" s="30">
        <v>2.6</v>
      </c>
      <c r="AY39" s="30">
        <v>2.6</v>
      </c>
      <c r="AZ39" s="30">
        <v>6.1</v>
      </c>
      <c r="BA39" s="30">
        <v>6.2</v>
      </c>
      <c r="BB39" s="30">
        <v>6.2</v>
      </c>
      <c r="BC39" s="30">
        <v>3.3</v>
      </c>
      <c r="BD39" s="30">
        <v>3.5</v>
      </c>
      <c r="BE39" s="30">
        <v>4.9000000000000004</v>
      </c>
      <c r="BF39" s="30">
        <v>7.9</v>
      </c>
      <c r="BG39" s="30">
        <v>12</v>
      </c>
      <c r="BH39" s="30">
        <v>10.1</v>
      </c>
      <c r="BI39" s="30">
        <v>11.5</v>
      </c>
      <c r="BJ39" s="30">
        <v>12</v>
      </c>
      <c r="BK39" s="30">
        <v>10.6</v>
      </c>
      <c r="BL39" s="30">
        <v>15.8</v>
      </c>
      <c r="BM39" s="30">
        <v>15.7</v>
      </c>
      <c r="BN39" s="30">
        <v>11.5</v>
      </c>
      <c r="BO39" s="30">
        <v>11.6</v>
      </c>
      <c r="BP39" s="30">
        <v>11</v>
      </c>
      <c r="BQ39" s="30">
        <v>5</v>
      </c>
      <c r="BR39" s="30">
        <v>6.1</v>
      </c>
      <c r="BS39" s="30">
        <v>-0.2</v>
      </c>
      <c r="BT39" s="30">
        <v>-2.2999999999999998</v>
      </c>
      <c r="BU39" s="30">
        <v>6.6</v>
      </c>
      <c r="BV39" s="30">
        <v>8.3000000000000007</v>
      </c>
      <c r="BW39" s="30">
        <v>13.1</v>
      </c>
      <c r="BX39" s="30">
        <v>24.1</v>
      </c>
      <c r="BY39" s="30">
        <v>40.200000000000003</v>
      </c>
      <c r="BZ39" s="30">
        <v>38.5</v>
      </c>
      <c r="CA39" s="30">
        <v>58.3</v>
      </c>
      <c r="CB39" s="30">
        <v>28.8</v>
      </c>
      <c r="CC39" s="30">
        <v>49.6</v>
      </c>
      <c r="CD39" s="30">
        <v>97.2</v>
      </c>
      <c r="CE39" s="30">
        <v>177.4</v>
      </c>
      <c r="CF39" s="30">
        <v>125.3</v>
      </c>
      <c r="CG39" s="30">
        <v>113</v>
      </c>
      <c r="CH39" s="30">
        <v>82.8</v>
      </c>
      <c r="CI39" s="30">
        <v>56</v>
      </c>
      <c r="CJ39" s="30" t="s">
        <v>98</v>
      </c>
    </row>
    <row r="40" spans="1:88" x14ac:dyDescent="0.2">
      <c r="A40" s="30" t="s">
        <v>175</v>
      </c>
      <c r="B40" s="30" t="s">
        <v>172</v>
      </c>
      <c r="C40" s="30" t="s">
        <v>98</v>
      </c>
      <c r="D40" s="30" t="s">
        <v>98</v>
      </c>
      <c r="E40" s="30" t="s">
        <v>98</v>
      </c>
      <c r="F40" s="30" t="s">
        <v>98</v>
      </c>
      <c r="G40" s="30" t="s">
        <v>98</v>
      </c>
      <c r="H40" s="30" t="s">
        <v>98</v>
      </c>
      <c r="I40" s="30" t="s">
        <v>98</v>
      </c>
      <c r="J40" s="30" t="s">
        <v>98</v>
      </c>
      <c r="K40" s="30" t="s">
        <v>98</v>
      </c>
      <c r="L40" s="30" t="s">
        <v>98</v>
      </c>
      <c r="M40" s="30" t="s">
        <v>98</v>
      </c>
      <c r="N40" s="30" t="s">
        <v>98</v>
      </c>
      <c r="O40" s="30" t="s">
        <v>98</v>
      </c>
      <c r="P40" s="30" t="s">
        <v>98</v>
      </c>
      <c r="Q40" s="30" t="s">
        <v>98</v>
      </c>
      <c r="R40" s="30" t="s">
        <v>98</v>
      </c>
      <c r="S40" s="30" t="s">
        <v>98</v>
      </c>
      <c r="T40" s="30" t="s">
        <v>98</v>
      </c>
      <c r="U40" s="30" t="s">
        <v>98</v>
      </c>
      <c r="V40" s="30" t="s">
        <v>98</v>
      </c>
      <c r="W40" s="30" t="s">
        <v>98</v>
      </c>
      <c r="X40" s="30" t="s">
        <v>98</v>
      </c>
      <c r="Y40" s="30" t="s">
        <v>98</v>
      </c>
      <c r="Z40" s="30" t="s">
        <v>98</v>
      </c>
      <c r="AA40" s="30" t="s">
        <v>98</v>
      </c>
      <c r="AB40" s="30" t="s">
        <v>98</v>
      </c>
      <c r="AC40" s="30" t="s">
        <v>98</v>
      </c>
      <c r="AD40" s="30" t="s">
        <v>98</v>
      </c>
      <c r="AE40" s="30" t="s">
        <v>98</v>
      </c>
      <c r="AF40" s="30" t="s">
        <v>98</v>
      </c>
      <c r="AG40" s="30" t="s">
        <v>98</v>
      </c>
      <c r="AH40" s="30">
        <v>-2.1</v>
      </c>
      <c r="AI40" s="30">
        <v>-2.2999999999999998</v>
      </c>
      <c r="AJ40" s="30">
        <v>-2.5</v>
      </c>
      <c r="AK40" s="30">
        <v>-3</v>
      </c>
      <c r="AL40" s="30">
        <v>-3.5</v>
      </c>
      <c r="AM40" s="30">
        <v>-3.5</v>
      </c>
      <c r="AN40" s="30">
        <v>-3.8</v>
      </c>
      <c r="AO40" s="30">
        <v>-3.7</v>
      </c>
      <c r="AP40" s="30">
        <v>-5.4</v>
      </c>
      <c r="AQ40" s="30">
        <v>-5.9</v>
      </c>
      <c r="AR40" s="30">
        <v>-5.0999999999999996</v>
      </c>
      <c r="AS40" s="30">
        <v>-5.4</v>
      </c>
      <c r="AT40" s="30">
        <v>-5.6</v>
      </c>
      <c r="AU40" s="30">
        <v>-5.6</v>
      </c>
      <c r="AV40" s="30">
        <v>-7.3</v>
      </c>
      <c r="AW40" s="30">
        <v>-9</v>
      </c>
      <c r="AX40" s="30">
        <v>-10.3</v>
      </c>
      <c r="AY40" s="30">
        <v>-11.5</v>
      </c>
      <c r="AZ40" s="30">
        <v>-11.9</v>
      </c>
      <c r="BA40" s="30">
        <v>-14.2</v>
      </c>
      <c r="BB40" s="30">
        <v>-16.399999999999999</v>
      </c>
      <c r="BC40" s="30">
        <v>-15.5</v>
      </c>
      <c r="BD40" s="30">
        <v>-14.7</v>
      </c>
      <c r="BE40" s="30">
        <v>-15.7</v>
      </c>
      <c r="BF40" s="30">
        <v>-17.5</v>
      </c>
      <c r="BG40" s="30">
        <v>-18.899999999999999</v>
      </c>
      <c r="BH40" s="30">
        <v>-19.3</v>
      </c>
      <c r="BI40" s="30">
        <v>-18.2</v>
      </c>
      <c r="BJ40" s="30">
        <v>-18.8</v>
      </c>
      <c r="BK40" s="30">
        <v>-18.5</v>
      </c>
      <c r="BL40" s="30">
        <v>-19.3</v>
      </c>
      <c r="BM40" s="30">
        <v>-20</v>
      </c>
      <c r="BN40" s="30">
        <v>-21</v>
      </c>
      <c r="BO40" s="30">
        <v>-22.3</v>
      </c>
      <c r="BP40" s="30">
        <v>-23.7</v>
      </c>
      <c r="BQ40" s="30">
        <v>-25.8</v>
      </c>
      <c r="BR40" s="30">
        <v>-27.8</v>
      </c>
      <c r="BS40" s="30">
        <v>-29.4</v>
      </c>
      <c r="BT40" s="30">
        <v>-28.3</v>
      </c>
      <c r="BU40" s="30">
        <v>-31.4</v>
      </c>
      <c r="BV40" s="30">
        <v>-35.6</v>
      </c>
      <c r="BW40" s="30">
        <v>-41.6</v>
      </c>
      <c r="BX40" s="30">
        <v>-41.7</v>
      </c>
      <c r="BY40" s="30">
        <v>-40.5</v>
      </c>
      <c r="BZ40" s="30">
        <v>-36.6</v>
      </c>
      <c r="CA40" s="30">
        <v>-40.4</v>
      </c>
      <c r="CB40" s="30">
        <v>-46.8</v>
      </c>
      <c r="CC40" s="30">
        <v>-45.7</v>
      </c>
      <c r="CD40" s="30">
        <v>-49.4</v>
      </c>
      <c r="CE40" s="30">
        <v>-55.4</v>
      </c>
      <c r="CF40" s="30">
        <v>-66.2</v>
      </c>
      <c r="CG40" s="30">
        <v>-64.599999999999994</v>
      </c>
      <c r="CH40" s="30">
        <v>-65.5</v>
      </c>
      <c r="CI40" s="30">
        <v>-62.6</v>
      </c>
      <c r="CJ40" s="30" t="s">
        <v>98</v>
      </c>
    </row>
    <row r="41" spans="1:88" x14ac:dyDescent="0.2">
      <c r="A41" s="30" t="s">
        <v>176</v>
      </c>
      <c r="B41" s="33" t="s">
        <v>391</v>
      </c>
      <c r="C41" s="30">
        <v>0.8</v>
      </c>
      <c r="D41" s="30">
        <v>0.7</v>
      </c>
      <c r="E41" s="30">
        <v>0.2</v>
      </c>
      <c r="F41" s="30">
        <v>0.2</v>
      </c>
      <c r="G41" s="30">
        <v>0.2</v>
      </c>
      <c r="H41" s="30">
        <v>0.4</v>
      </c>
      <c r="I41" s="30">
        <v>-0.1</v>
      </c>
      <c r="J41" s="30">
        <v>-0.1</v>
      </c>
      <c r="K41" s="30">
        <v>0.2</v>
      </c>
      <c r="L41" s="30">
        <v>1.2</v>
      </c>
      <c r="M41" s="30">
        <v>1</v>
      </c>
      <c r="N41" s="30">
        <v>1.5</v>
      </c>
      <c r="O41" s="30">
        <v>1.3</v>
      </c>
      <c r="P41" s="30">
        <v>-0.1</v>
      </c>
      <c r="Q41" s="30">
        <v>-2.1</v>
      </c>
      <c r="R41" s="30">
        <v>-2</v>
      </c>
      <c r="S41" s="30">
        <v>-1.3</v>
      </c>
      <c r="T41" s="30">
        <v>4.9000000000000004</v>
      </c>
      <c r="U41" s="30">
        <v>9.3000000000000007</v>
      </c>
      <c r="V41" s="30">
        <v>2.4</v>
      </c>
      <c r="W41" s="30">
        <v>0.9</v>
      </c>
      <c r="X41" s="30">
        <v>-1.8</v>
      </c>
      <c r="Y41" s="30">
        <v>0.9</v>
      </c>
      <c r="Z41" s="30">
        <v>0.6</v>
      </c>
      <c r="AA41" s="30">
        <v>-1.3</v>
      </c>
      <c r="AB41" s="30">
        <v>0.2</v>
      </c>
      <c r="AC41" s="30">
        <v>0.4</v>
      </c>
      <c r="AD41" s="30">
        <v>2.7</v>
      </c>
      <c r="AE41" s="30">
        <v>4.7</v>
      </c>
      <c r="AF41" s="30">
        <v>0.8</v>
      </c>
      <c r="AG41" s="30">
        <v>-1.3</v>
      </c>
      <c r="AH41" s="30">
        <v>3.2</v>
      </c>
      <c r="AI41" s="30">
        <v>4.2</v>
      </c>
      <c r="AJ41" s="30">
        <v>3.8</v>
      </c>
      <c r="AK41" s="30">
        <v>4.9000000000000004</v>
      </c>
      <c r="AL41" s="30">
        <v>7.5</v>
      </c>
      <c r="AM41" s="30">
        <v>6.2</v>
      </c>
      <c r="AN41" s="30">
        <v>3.8</v>
      </c>
      <c r="AO41" s="30">
        <v>3.5</v>
      </c>
      <c r="AP41" s="30">
        <v>1.5</v>
      </c>
      <c r="AQ41" s="30">
        <v>1.6</v>
      </c>
      <c r="AR41" s="30">
        <v>3.7</v>
      </c>
      <c r="AS41" s="30">
        <v>0.3</v>
      </c>
      <c r="AT41" s="30">
        <v>-4.0999999999999996</v>
      </c>
      <c r="AU41" s="30">
        <v>8.8000000000000007</v>
      </c>
      <c r="AV41" s="30">
        <v>5.9</v>
      </c>
      <c r="AW41" s="30">
        <v>19.8</v>
      </c>
      <c r="AX41" s="30">
        <v>7</v>
      </c>
      <c r="AY41" s="30">
        <v>-11</v>
      </c>
      <c r="AZ41" s="30">
        <v>-12.7</v>
      </c>
      <c r="BA41" s="30">
        <v>-1.3</v>
      </c>
      <c r="BB41" s="30">
        <v>8.4</v>
      </c>
      <c r="BC41" s="30">
        <v>3.3</v>
      </c>
      <c r="BD41" s="30">
        <v>-3.4</v>
      </c>
      <c r="BE41" s="30">
        <v>-35.200000000000003</v>
      </c>
      <c r="BF41" s="30">
        <v>-90.2</v>
      </c>
      <c r="BG41" s="30">
        <v>-114.4</v>
      </c>
      <c r="BH41" s="30">
        <v>-142.80000000000001</v>
      </c>
      <c r="BI41" s="30">
        <v>-154.19999999999999</v>
      </c>
      <c r="BJ41" s="30">
        <v>-115.9</v>
      </c>
      <c r="BK41" s="30">
        <v>-92.7</v>
      </c>
      <c r="BL41" s="30">
        <v>-82.3</v>
      </c>
      <c r="BM41" s="30">
        <v>2.6</v>
      </c>
      <c r="BN41" s="30">
        <v>-44.3</v>
      </c>
      <c r="BO41" s="30">
        <v>-79.400000000000006</v>
      </c>
      <c r="BP41" s="30">
        <v>-116</v>
      </c>
      <c r="BQ41" s="30">
        <v>-105.5</v>
      </c>
      <c r="BR41" s="30">
        <v>-114.3</v>
      </c>
      <c r="BS41" s="30">
        <v>-129.80000000000001</v>
      </c>
      <c r="BT41" s="30">
        <v>-204.7</v>
      </c>
      <c r="BU41" s="30">
        <v>-291.5</v>
      </c>
      <c r="BV41" s="30">
        <v>-404.6</v>
      </c>
      <c r="BW41" s="30">
        <v>-376</v>
      </c>
      <c r="BX41" s="30">
        <v>-451.4</v>
      </c>
      <c r="BY41" s="30">
        <v>-518.70000000000005</v>
      </c>
      <c r="BZ41" s="30">
        <v>-623.70000000000005</v>
      </c>
      <c r="CA41" s="30">
        <v>-730</v>
      </c>
      <c r="CB41" s="30">
        <v>-806.1</v>
      </c>
      <c r="CC41" s="30">
        <v>-717.5</v>
      </c>
      <c r="CD41" s="30">
        <v>-680.7</v>
      </c>
      <c r="CE41" s="30">
        <v>-377.8</v>
      </c>
      <c r="CF41" s="30">
        <v>-448.6</v>
      </c>
      <c r="CG41" s="30">
        <v>-482.1</v>
      </c>
      <c r="CH41" s="30">
        <v>-475.7</v>
      </c>
      <c r="CI41" s="30">
        <v>-423</v>
      </c>
      <c r="CJ41" s="30" t="s">
        <v>98</v>
      </c>
    </row>
    <row r="42" spans="1:88" x14ac:dyDescent="0.2">
      <c r="A42" s="30" t="s">
        <v>178</v>
      </c>
      <c r="B42" s="30" t="s">
        <v>242</v>
      </c>
      <c r="C42" s="30" t="s">
        <v>98</v>
      </c>
      <c r="D42" s="30" t="s">
        <v>98</v>
      </c>
      <c r="E42" s="30" t="s">
        <v>98</v>
      </c>
      <c r="F42" s="30" t="s">
        <v>98</v>
      </c>
      <c r="G42" s="30" t="s">
        <v>98</v>
      </c>
      <c r="H42" s="30" t="s">
        <v>98</v>
      </c>
      <c r="I42" s="30" t="s">
        <v>98</v>
      </c>
      <c r="J42" s="30" t="s">
        <v>98</v>
      </c>
      <c r="K42" s="30" t="s">
        <v>98</v>
      </c>
      <c r="L42" s="30" t="s">
        <v>98</v>
      </c>
      <c r="M42" s="30" t="s">
        <v>98</v>
      </c>
      <c r="N42" s="30" t="s">
        <v>98</v>
      </c>
      <c r="O42" s="30" t="s">
        <v>98</v>
      </c>
      <c r="P42" s="30" t="s">
        <v>98</v>
      </c>
      <c r="Q42" s="30" t="s">
        <v>98</v>
      </c>
      <c r="R42" s="30" t="s">
        <v>98</v>
      </c>
      <c r="S42" s="30" t="s">
        <v>98</v>
      </c>
      <c r="T42" s="30" t="s">
        <v>98</v>
      </c>
      <c r="U42" s="30" t="s">
        <v>98</v>
      </c>
      <c r="V42" s="30" t="s">
        <v>98</v>
      </c>
      <c r="W42" s="30" t="s">
        <v>98</v>
      </c>
      <c r="X42" s="30" t="s">
        <v>98</v>
      </c>
      <c r="Y42" s="30" t="s">
        <v>98</v>
      </c>
      <c r="Z42" s="30" t="s">
        <v>98</v>
      </c>
      <c r="AA42" s="30" t="s">
        <v>98</v>
      </c>
      <c r="AB42" s="30" t="s">
        <v>98</v>
      </c>
      <c r="AC42" s="30" t="s">
        <v>98</v>
      </c>
      <c r="AD42" s="30" t="s">
        <v>98</v>
      </c>
      <c r="AE42" s="30" t="s">
        <v>98</v>
      </c>
      <c r="AF42" s="30" t="s">
        <v>98</v>
      </c>
      <c r="AG42" s="30" t="s">
        <v>98</v>
      </c>
      <c r="AH42" s="30">
        <v>15.9</v>
      </c>
      <c r="AI42" s="30">
        <v>24.8</v>
      </c>
      <c r="AJ42" s="30">
        <v>25.2</v>
      </c>
      <c r="AK42" s="30">
        <v>22.8</v>
      </c>
      <c r="AL42" s="30">
        <v>30</v>
      </c>
      <c r="AM42" s="30">
        <v>27.2</v>
      </c>
      <c r="AN42" s="30">
        <v>29.2</v>
      </c>
      <c r="AO42" s="30">
        <v>43</v>
      </c>
      <c r="AP42" s="30">
        <v>34</v>
      </c>
      <c r="AQ42" s="30">
        <v>23.3</v>
      </c>
      <c r="AR42" s="30">
        <v>53</v>
      </c>
      <c r="AS42" s="30">
        <v>63.4</v>
      </c>
      <c r="AT42" s="30">
        <v>48</v>
      </c>
      <c r="AU42" s="30">
        <v>48</v>
      </c>
      <c r="AV42" s="30">
        <v>57.6</v>
      </c>
      <c r="AW42" s="30">
        <v>143.30000000000001</v>
      </c>
      <c r="AX42" s="30">
        <v>103.4</v>
      </c>
      <c r="AY42" s="30">
        <v>69.5</v>
      </c>
      <c r="AZ42" s="30">
        <v>60.5</v>
      </c>
      <c r="BA42" s="30">
        <v>66.7</v>
      </c>
      <c r="BB42" s="30">
        <v>123.9</v>
      </c>
      <c r="BC42" s="30">
        <v>116.9</v>
      </c>
      <c r="BD42" s="30">
        <v>198.1</v>
      </c>
      <c r="BE42" s="30">
        <v>207.1</v>
      </c>
      <c r="BF42" s="30">
        <v>134</v>
      </c>
      <c r="BG42" s="30">
        <v>133.6</v>
      </c>
      <c r="BH42" s="30">
        <v>127.7</v>
      </c>
      <c r="BI42" s="30">
        <v>83.1</v>
      </c>
      <c r="BJ42" s="30">
        <v>102</v>
      </c>
      <c r="BK42" s="30">
        <v>133</v>
      </c>
      <c r="BL42" s="30">
        <v>214.2</v>
      </c>
      <c r="BM42" s="30">
        <v>354.9</v>
      </c>
      <c r="BN42" s="30">
        <v>396.9</v>
      </c>
      <c r="BO42" s="30">
        <v>327.10000000000002</v>
      </c>
      <c r="BP42" s="30">
        <v>214.9</v>
      </c>
      <c r="BQ42" s="30">
        <v>213.6</v>
      </c>
      <c r="BR42" s="30">
        <v>129.9</v>
      </c>
      <c r="BS42" s="30">
        <v>9.8000000000000007</v>
      </c>
      <c r="BT42" s="30">
        <v>-167.4</v>
      </c>
      <c r="BU42" s="30">
        <v>-288.7</v>
      </c>
      <c r="BV42" s="30">
        <v>-485.7</v>
      </c>
      <c r="BW42" s="30">
        <v>-226.3</v>
      </c>
      <c r="BX42" s="30">
        <v>72</v>
      </c>
      <c r="BY42" s="30">
        <v>165.7</v>
      </c>
      <c r="BZ42" s="30">
        <v>51.9</v>
      </c>
      <c r="CA42" s="30">
        <v>-173.7</v>
      </c>
      <c r="CB42" s="30">
        <v>-376.3</v>
      </c>
      <c r="CC42" s="30">
        <v>-182.4</v>
      </c>
      <c r="CD42" s="30">
        <v>374.2</v>
      </c>
      <c r="CE42" s="30">
        <v>1469.2</v>
      </c>
      <c r="CF42" s="30">
        <v>1370.4</v>
      </c>
      <c r="CG42" s="30">
        <v>1184.5999999999999</v>
      </c>
      <c r="CH42" s="30">
        <v>976.7</v>
      </c>
      <c r="CI42" s="30">
        <v>534.5</v>
      </c>
      <c r="CJ42" s="30" t="s">
        <v>98</v>
      </c>
    </row>
    <row r="43" spans="1:88" x14ac:dyDescent="0.2">
      <c r="A43" s="30" t="s">
        <v>180</v>
      </c>
      <c r="B43" s="30" t="s">
        <v>378</v>
      </c>
      <c r="C43" s="30" t="s">
        <v>98</v>
      </c>
      <c r="D43" s="30" t="s">
        <v>98</v>
      </c>
      <c r="E43" s="30" t="s">
        <v>98</v>
      </c>
      <c r="F43" s="30" t="s">
        <v>98</v>
      </c>
      <c r="G43" s="30" t="s">
        <v>98</v>
      </c>
      <c r="H43" s="30" t="s">
        <v>98</v>
      </c>
      <c r="I43" s="30" t="s">
        <v>98</v>
      </c>
      <c r="J43" s="30" t="s">
        <v>98</v>
      </c>
      <c r="K43" s="30" t="s">
        <v>98</v>
      </c>
      <c r="L43" s="30" t="s">
        <v>98</v>
      </c>
      <c r="M43" s="30" t="s">
        <v>98</v>
      </c>
      <c r="N43" s="30" t="s">
        <v>98</v>
      </c>
      <c r="O43" s="30" t="s">
        <v>98</v>
      </c>
      <c r="P43" s="30" t="s">
        <v>98</v>
      </c>
      <c r="Q43" s="30" t="s">
        <v>98</v>
      </c>
      <c r="R43" s="30" t="s">
        <v>98</v>
      </c>
      <c r="S43" s="30" t="s">
        <v>98</v>
      </c>
      <c r="T43" s="30" t="s">
        <v>98</v>
      </c>
      <c r="U43" s="30" t="s">
        <v>98</v>
      </c>
      <c r="V43" s="30" t="s">
        <v>98</v>
      </c>
      <c r="W43" s="30" t="s">
        <v>98</v>
      </c>
      <c r="X43" s="30" t="s">
        <v>98</v>
      </c>
      <c r="Y43" s="30" t="s">
        <v>98</v>
      </c>
      <c r="Z43" s="30" t="s">
        <v>98</v>
      </c>
      <c r="AA43" s="30" t="s">
        <v>98</v>
      </c>
      <c r="AB43" s="30" t="s">
        <v>98</v>
      </c>
      <c r="AC43" s="30" t="s">
        <v>98</v>
      </c>
      <c r="AD43" s="30" t="s">
        <v>98</v>
      </c>
      <c r="AE43" s="30" t="s">
        <v>98</v>
      </c>
      <c r="AF43" s="30" t="s">
        <v>98</v>
      </c>
      <c r="AG43" s="30" t="s">
        <v>98</v>
      </c>
      <c r="AH43" s="30">
        <v>-2.8</v>
      </c>
      <c r="AI43" s="30">
        <v>-1.2</v>
      </c>
      <c r="AJ43" s="30">
        <v>-1.5</v>
      </c>
      <c r="AK43" s="30">
        <v>-2.4</v>
      </c>
      <c r="AL43" s="30">
        <v>-1.7</v>
      </c>
      <c r="AM43" s="30">
        <v>-7</v>
      </c>
      <c r="AN43" s="30">
        <v>-9.6</v>
      </c>
      <c r="AO43" s="30">
        <v>-7.1</v>
      </c>
      <c r="AP43" s="30">
        <v>-12.8</v>
      </c>
      <c r="AQ43" s="30">
        <v>-24.7</v>
      </c>
      <c r="AR43" s="30">
        <v>-18.100000000000001</v>
      </c>
      <c r="AS43" s="30">
        <v>-11.7</v>
      </c>
      <c r="AT43" s="30">
        <v>-15.8</v>
      </c>
      <c r="AU43" s="30">
        <v>-35.1</v>
      </c>
      <c r="AV43" s="30">
        <v>-44.6</v>
      </c>
      <c r="AW43" s="30">
        <v>22.6</v>
      </c>
      <c r="AX43" s="30">
        <v>10.6</v>
      </c>
      <c r="AY43" s="30">
        <v>-1.5</v>
      </c>
      <c r="AZ43" s="30">
        <v>-20.3</v>
      </c>
      <c r="BA43" s="30">
        <v>-28.8</v>
      </c>
      <c r="BB43" s="30">
        <v>-27.5</v>
      </c>
      <c r="BC43" s="30">
        <v>-79.099999999999994</v>
      </c>
      <c r="BD43" s="30">
        <v>-34</v>
      </c>
      <c r="BE43" s="30">
        <v>43.1</v>
      </c>
      <c r="BF43" s="30">
        <v>-74.400000000000006</v>
      </c>
      <c r="BG43" s="30">
        <v>-26</v>
      </c>
      <c r="BH43" s="30">
        <v>-12.9</v>
      </c>
      <c r="BI43" s="30">
        <v>-27.9</v>
      </c>
      <c r="BJ43" s="30">
        <v>-45.9</v>
      </c>
      <c r="BK43" s="30">
        <v>-43.7</v>
      </c>
      <c r="BL43" s="30">
        <v>5</v>
      </c>
      <c r="BM43" s="30">
        <v>99.3</v>
      </c>
      <c r="BN43" s="30">
        <v>101.3</v>
      </c>
      <c r="BO43" s="30">
        <v>117</v>
      </c>
      <c r="BP43" s="30">
        <v>65.099999999999994</v>
      </c>
      <c r="BQ43" s="30">
        <v>28.2</v>
      </c>
      <c r="BR43" s="30">
        <v>-15.5</v>
      </c>
      <c r="BS43" s="30">
        <v>-121.8</v>
      </c>
      <c r="BT43" s="30">
        <v>-305.39999999999998</v>
      </c>
      <c r="BU43" s="30">
        <v>-298.8</v>
      </c>
      <c r="BV43" s="30">
        <v>-491</v>
      </c>
      <c r="BW43" s="30">
        <v>-254.1</v>
      </c>
      <c r="BX43" s="30">
        <v>1.1000000000000001</v>
      </c>
      <c r="BY43" s="30">
        <v>124.7</v>
      </c>
      <c r="BZ43" s="30">
        <v>77.099999999999994</v>
      </c>
      <c r="CA43" s="30">
        <v>60.3</v>
      </c>
      <c r="CB43" s="30">
        <v>-235.5</v>
      </c>
      <c r="CC43" s="30">
        <v>-174.7</v>
      </c>
      <c r="CD43" s="30">
        <v>-5.5</v>
      </c>
      <c r="CE43" s="30">
        <v>824</v>
      </c>
      <c r="CF43" s="30">
        <v>765.2</v>
      </c>
      <c r="CG43" s="30">
        <v>521.29999999999995</v>
      </c>
      <c r="CH43" s="30">
        <v>166.2</v>
      </c>
      <c r="CI43" s="30">
        <v>80.599999999999994</v>
      </c>
      <c r="CJ43" s="30" t="s">
        <v>98</v>
      </c>
    </row>
    <row r="44" spans="1:88" x14ac:dyDescent="0.2">
      <c r="A44" s="30" t="s">
        <v>182</v>
      </c>
      <c r="B44" s="30" t="s">
        <v>382</v>
      </c>
      <c r="C44" s="30" t="s">
        <v>98</v>
      </c>
      <c r="D44" s="30" t="s">
        <v>98</v>
      </c>
      <c r="E44" s="30" t="s">
        <v>98</v>
      </c>
      <c r="F44" s="30" t="s">
        <v>98</v>
      </c>
      <c r="G44" s="30" t="s">
        <v>98</v>
      </c>
      <c r="H44" s="30" t="s">
        <v>98</v>
      </c>
      <c r="I44" s="30" t="s">
        <v>98</v>
      </c>
      <c r="J44" s="30" t="s">
        <v>98</v>
      </c>
      <c r="K44" s="30" t="s">
        <v>98</v>
      </c>
      <c r="L44" s="30" t="s">
        <v>98</v>
      </c>
      <c r="M44" s="30" t="s">
        <v>98</v>
      </c>
      <c r="N44" s="30" t="s">
        <v>98</v>
      </c>
      <c r="O44" s="30" t="s">
        <v>98</v>
      </c>
      <c r="P44" s="30" t="s">
        <v>98</v>
      </c>
      <c r="Q44" s="30" t="s">
        <v>98</v>
      </c>
      <c r="R44" s="30" t="s">
        <v>98</v>
      </c>
      <c r="S44" s="30" t="s">
        <v>98</v>
      </c>
      <c r="T44" s="30" t="s">
        <v>98</v>
      </c>
      <c r="U44" s="30" t="s">
        <v>98</v>
      </c>
      <c r="V44" s="30" t="s">
        <v>98</v>
      </c>
      <c r="W44" s="30" t="s">
        <v>98</v>
      </c>
      <c r="X44" s="30" t="s">
        <v>98</v>
      </c>
      <c r="Y44" s="30" t="s">
        <v>98</v>
      </c>
      <c r="Z44" s="30" t="s">
        <v>98</v>
      </c>
      <c r="AA44" s="30" t="s">
        <v>98</v>
      </c>
      <c r="AB44" s="30" t="s">
        <v>98</v>
      </c>
      <c r="AC44" s="30" t="s">
        <v>98</v>
      </c>
      <c r="AD44" s="30" t="s">
        <v>98</v>
      </c>
      <c r="AE44" s="30" t="s">
        <v>98</v>
      </c>
      <c r="AF44" s="30" t="s">
        <v>98</v>
      </c>
      <c r="AG44" s="30" t="s">
        <v>98</v>
      </c>
      <c r="AH44" s="30">
        <v>18.7</v>
      </c>
      <c r="AI44" s="30">
        <v>26</v>
      </c>
      <c r="AJ44" s="30">
        <v>26.6</v>
      </c>
      <c r="AK44" s="30">
        <v>25.2</v>
      </c>
      <c r="AL44" s="30">
        <v>31.7</v>
      </c>
      <c r="AM44" s="30">
        <v>34.200000000000003</v>
      </c>
      <c r="AN44" s="30">
        <v>38.9</v>
      </c>
      <c r="AO44" s="30">
        <v>50.1</v>
      </c>
      <c r="AP44" s="30">
        <v>46.9</v>
      </c>
      <c r="AQ44" s="30">
        <v>47.9</v>
      </c>
      <c r="AR44" s="30">
        <v>71.099999999999994</v>
      </c>
      <c r="AS44" s="30">
        <v>75.099999999999994</v>
      </c>
      <c r="AT44" s="30">
        <v>63.8</v>
      </c>
      <c r="AU44" s="30">
        <v>83.1</v>
      </c>
      <c r="AV44" s="30">
        <v>102.2</v>
      </c>
      <c r="AW44" s="30">
        <v>120.8</v>
      </c>
      <c r="AX44" s="30">
        <v>92.8</v>
      </c>
      <c r="AY44" s="30">
        <v>71</v>
      </c>
      <c r="AZ44" s="30">
        <v>80.8</v>
      </c>
      <c r="BA44" s="30">
        <v>95.5</v>
      </c>
      <c r="BB44" s="30">
        <v>151.4</v>
      </c>
      <c r="BC44" s="30">
        <v>196.1</v>
      </c>
      <c r="BD44" s="30">
        <v>232.1</v>
      </c>
      <c r="BE44" s="30">
        <v>164</v>
      </c>
      <c r="BF44" s="30">
        <v>208.4</v>
      </c>
      <c r="BG44" s="30">
        <v>159.6</v>
      </c>
      <c r="BH44" s="30">
        <v>140.6</v>
      </c>
      <c r="BI44" s="30">
        <v>111</v>
      </c>
      <c r="BJ44" s="30">
        <v>147.9</v>
      </c>
      <c r="BK44" s="30">
        <v>176.7</v>
      </c>
      <c r="BL44" s="30">
        <v>209.2</v>
      </c>
      <c r="BM44" s="30">
        <v>255.6</v>
      </c>
      <c r="BN44" s="30">
        <v>295.60000000000002</v>
      </c>
      <c r="BO44" s="30">
        <v>210.1</v>
      </c>
      <c r="BP44" s="30">
        <v>149.80000000000001</v>
      </c>
      <c r="BQ44" s="30">
        <v>185.4</v>
      </c>
      <c r="BR44" s="30">
        <v>145.4</v>
      </c>
      <c r="BS44" s="30">
        <v>131.6</v>
      </c>
      <c r="BT44" s="30">
        <v>138</v>
      </c>
      <c r="BU44" s="30">
        <v>10.199999999999999</v>
      </c>
      <c r="BV44" s="30">
        <v>5.3</v>
      </c>
      <c r="BW44" s="30">
        <v>27.7</v>
      </c>
      <c r="BX44" s="30">
        <v>70.900000000000006</v>
      </c>
      <c r="BY44" s="30">
        <v>41</v>
      </c>
      <c r="BZ44" s="30">
        <v>-25.2</v>
      </c>
      <c r="CA44" s="30">
        <v>-234</v>
      </c>
      <c r="CB44" s="30">
        <v>-140.80000000000001</v>
      </c>
      <c r="CC44" s="30">
        <v>-7.7</v>
      </c>
      <c r="CD44" s="30">
        <v>379.7</v>
      </c>
      <c r="CE44" s="30">
        <v>645.20000000000005</v>
      </c>
      <c r="CF44" s="30">
        <v>605.20000000000005</v>
      </c>
      <c r="CG44" s="30">
        <v>663.3</v>
      </c>
      <c r="CH44" s="30">
        <v>810.5</v>
      </c>
      <c r="CI44" s="30">
        <v>453.9</v>
      </c>
      <c r="CJ44" s="30" t="s">
        <v>98</v>
      </c>
    </row>
    <row r="45" spans="1:88" x14ac:dyDescent="0.2">
      <c r="A45" s="30" t="s">
        <v>184</v>
      </c>
      <c r="B45" s="30" t="s">
        <v>250</v>
      </c>
      <c r="C45" s="30" t="s">
        <v>98</v>
      </c>
      <c r="D45" s="30" t="s">
        <v>98</v>
      </c>
      <c r="E45" s="30" t="s">
        <v>98</v>
      </c>
      <c r="F45" s="30" t="s">
        <v>98</v>
      </c>
      <c r="G45" s="30" t="s">
        <v>98</v>
      </c>
      <c r="H45" s="30" t="s">
        <v>98</v>
      </c>
      <c r="I45" s="30" t="s">
        <v>98</v>
      </c>
      <c r="J45" s="30" t="s">
        <v>98</v>
      </c>
      <c r="K45" s="30" t="s">
        <v>98</v>
      </c>
      <c r="L45" s="30" t="s">
        <v>98</v>
      </c>
      <c r="M45" s="30" t="s">
        <v>98</v>
      </c>
      <c r="N45" s="30" t="s">
        <v>98</v>
      </c>
      <c r="O45" s="30" t="s">
        <v>98</v>
      </c>
      <c r="P45" s="30" t="s">
        <v>98</v>
      </c>
      <c r="Q45" s="30" t="s">
        <v>98</v>
      </c>
      <c r="R45" s="30" t="s">
        <v>98</v>
      </c>
      <c r="S45" s="30" t="s">
        <v>98</v>
      </c>
      <c r="T45" s="30" t="s">
        <v>98</v>
      </c>
      <c r="U45" s="30" t="s">
        <v>98</v>
      </c>
      <c r="V45" s="30" t="s">
        <v>98</v>
      </c>
      <c r="W45" s="30" t="s">
        <v>98</v>
      </c>
      <c r="X45" s="30" t="s">
        <v>98</v>
      </c>
      <c r="Y45" s="30" t="s">
        <v>98</v>
      </c>
      <c r="Z45" s="30" t="s">
        <v>98</v>
      </c>
      <c r="AA45" s="30" t="s">
        <v>98</v>
      </c>
      <c r="AB45" s="30" t="s">
        <v>98</v>
      </c>
      <c r="AC45" s="30" t="s">
        <v>98</v>
      </c>
      <c r="AD45" s="30" t="s">
        <v>98</v>
      </c>
      <c r="AE45" s="30" t="s">
        <v>98</v>
      </c>
      <c r="AF45" s="30" t="s">
        <v>98</v>
      </c>
      <c r="AG45" s="30" t="s">
        <v>98</v>
      </c>
      <c r="AH45" s="30">
        <v>-12.7</v>
      </c>
      <c r="AI45" s="30">
        <v>-20.6</v>
      </c>
      <c r="AJ45" s="30">
        <v>-21.4</v>
      </c>
      <c r="AK45" s="30">
        <v>-17.899999999999999</v>
      </c>
      <c r="AL45" s="30">
        <v>-22.5</v>
      </c>
      <c r="AM45" s="30">
        <v>-21.1</v>
      </c>
      <c r="AN45" s="30">
        <v>-25.4</v>
      </c>
      <c r="AO45" s="30">
        <v>-39.5</v>
      </c>
      <c r="AP45" s="30">
        <v>-32.5</v>
      </c>
      <c r="AQ45" s="30">
        <v>-21.7</v>
      </c>
      <c r="AR45" s="30">
        <v>-49.3</v>
      </c>
      <c r="AS45" s="30">
        <v>-63.1</v>
      </c>
      <c r="AT45" s="30">
        <v>-52.1</v>
      </c>
      <c r="AU45" s="30">
        <v>-39.200000000000003</v>
      </c>
      <c r="AV45" s="30">
        <v>-51.6</v>
      </c>
      <c r="AW45" s="30">
        <v>-123.6</v>
      </c>
      <c r="AX45" s="30">
        <v>-96.4</v>
      </c>
      <c r="AY45" s="30">
        <v>-80.5</v>
      </c>
      <c r="AZ45" s="30">
        <v>-73.2</v>
      </c>
      <c r="BA45" s="30">
        <v>-68</v>
      </c>
      <c r="BB45" s="30">
        <v>-115.5</v>
      </c>
      <c r="BC45" s="30">
        <v>-113.7</v>
      </c>
      <c r="BD45" s="30">
        <v>-201.5</v>
      </c>
      <c r="BE45" s="30">
        <v>-242.3</v>
      </c>
      <c r="BF45" s="30">
        <v>-224.1</v>
      </c>
      <c r="BG45" s="30">
        <v>-248.1</v>
      </c>
      <c r="BH45" s="30">
        <v>-270.5</v>
      </c>
      <c r="BI45" s="30">
        <v>-237.4</v>
      </c>
      <c r="BJ45" s="30">
        <v>-217.9</v>
      </c>
      <c r="BK45" s="30">
        <v>-225.7</v>
      </c>
      <c r="BL45" s="30">
        <v>-296.5</v>
      </c>
      <c r="BM45" s="30">
        <v>-352.3</v>
      </c>
      <c r="BN45" s="30">
        <v>-441.2</v>
      </c>
      <c r="BO45" s="30">
        <v>-406.5</v>
      </c>
      <c r="BP45" s="30">
        <v>-330.9</v>
      </c>
      <c r="BQ45" s="30">
        <v>-319.10000000000002</v>
      </c>
      <c r="BR45" s="30">
        <v>-244.3</v>
      </c>
      <c r="BS45" s="30">
        <v>-139.6</v>
      </c>
      <c r="BT45" s="30">
        <v>-37.4</v>
      </c>
      <c r="BU45" s="30">
        <v>-2.8</v>
      </c>
      <c r="BV45" s="30">
        <v>81.099999999999994</v>
      </c>
      <c r="BW45" s="30">
        <v>-149.69999999999999</v>
      </c>
      <c r="BX45" s="30">
        <v>-523.4</v>
      </c>
      <c r="BY45" s="30">
        <v>-684.4</v>
      </c>
      <c r="BZ45" s="30">
        <v>-675.5</v>
      </c>
      <c r="CA45" s="30">
        <v>-556.29999999999995</v>
      </c>
      <c r="CB45" s="30">
        <v>-429.8</v>
      </c>
      <c r="CC45" s="30">
        <v>-535.1</v>
      </c>
      <c r="CD45" s="30">
        <v>-1055</v>
      </c>
      <c r="CE45" s="30">
        <v>-1847.1</v>
      </c>
      <c r="CF45" s="30">
        <v>-1819</v>
      </c>
      <c r="CG45" s="30">
        <v>-1666.7</v>
      </c>
      <c r="CH45" s="30">
        <v>-1452.4</v>
      </c>
      <c r="CI45" s="30">
        <v>-957.5</v>
      </c>
      <c r="CJ45" s="30" t="s">
        <v>98</v>
      </c>
    </row>
    <row r="46" spans="1:88" x14ac:dyDescent="0.2">
      <c r="A46" s="30" t="s">
        <v>186</v>
      </c>
      <c r="B46" s="30" t="s">
        <v>166</v>
      </c>
      <c r="C46" s="30" t="s">
        <v>98</v>
      </c>
      <c r="D46" s="30" t="s">
        <v>98</v>
      </c>
      <c r="E46" s="30" t="s">
        <v>98</v>
      </c>
      <c r="F46" s="30" t="s">
        <v>98</v>
      </c>
      <c r="G46" s="30" t="s">
        <v>98</v>
      </c>
      <c r="H46" s="30" t="s">
        <v>98</v>
      </c>
      <c r="I46" s="30" t="s">
        <v>98</v>
      </c>
      <c r="J46" s="30" t="s">
        <v>98</v>
      </c>
      <c r="K46" s="30" t="s">
        <v>98</v>
      </c>
      <c r="L46" s="30" t="s">
        <v>98</v>
      </c>
      <c r="M46" s="30" t="s">
        <v>98</v>
      </c>
      <c r="N46" s="30" t="s">
        <v>98</v>
      </c>
      <c r="O46" s="30" t="s">
        <v>98</v>
      </c>
      <c r="P46" s="30" t="s">
        <v>98</v>
      </c>
      <c r="Q46" s="30" t="s">
        <v>98</v>
      </c>
      <c r="R46" s="30" t="s">
        <v>98</v>
      </c>
      <c r="S46" s="30" t="s">
        <v>98</v>
      </c>
      <c r="T46" s="30" t="s">
        <v>98</v>
      </c>
      <c r="U46" s="30" t="s">
        <v>98</v>
      </c>
      <c r="V46" s="30" t="s">
        <v>98</v>
      </c>
      <c r="W46" s="30" t="s">
        <v>98</v>
      </c>
      <c r="X46" s="30" t="s">
        <v>98</v>
      </c>
      <c r="Y46" s="30" t="s">
        <v>98</v>
      </c>
      <c r="Z46" s="30" t="s">
        <v>98</v>
      </c>
      <c r="AA46" s="30" t="s">
        <v>98</v>
      </c>
      <c r="AB46" s="30" t="s">
        <v>98</v>
      </c>
      <c r="AC46" s="30" t="s">
        <v>98</v>
      </c>
      <c r="AD46" s="30" t="s">
        <v>98</v>
      </c>
      <c r="AE46" s="30" t="s">
        <v>98</v>
      </c>
      <c r="AF46" s="30" t="s">
        <v>98</v>
      </c>
      <c r="AG46" s="30" t="s">
        <v>98</v>
      </c>
      <c r="AH46" s="30">
        <v>-7.9</v>
      </c>
      <c r="AI46" s="30">
        <v>-14.7</v>
      </c>
      <c r="AJ46" s="30">
        <v>-16.3</v>
      </c>
      <c r="AK46" s="30">
        <v>-12.3</v>
      </c>
      <c r="AL46" s="30">
        <v>-16.899999999999999</v>
      </c>
      <c r="AM46" s="30">
        <v>-13.9</v>
      </c>
      <c r="AN46" s="30">
        <v>-18</v>
      </c>
      <c r="AO46" s="30">
        <v>-30</v>
      </c>
      <c r="AP46" s="30">
        <v>-22.7</v>
      </c>
      <c r="AQ46" s="30">
        <v>-12.5</v>
      </c>
      <c r="AR46" s="30">
        <v>-38.9</v>
      </c>
      <c r="AS46" s="30">
        <v>-50.5</v>
      </c>
      <c r="AT46" s="30">
        <v>-48.1</v>
      </c>
      <c r="AU46" s="30">
        <v>-35.299999999999997</v>
      </c>
      <c r="AV46" s="30">
        <v>-39.1</v>
      </c>
      <c r="AW46" s="30">
        <v>-103.4</v>
      </c>
      <c r="AX46" s="30">
        <v>-86.6</v>
      </c>
      <c r="AY46" s="30">
        <v>-80</v>
      </c>
      <c r="AZ46" s="30">
        <v>-73.2</v>
      </c>
      <c r="BA46" s="30">
        <v>-60.7</v>
      </c>
      <c r="BB46" s="30">
        <v>-104.8</v>
      </c>
      <c r="BC46" s="30">
        <v>-104.3</v>
      </c>
      <c r="BD46" s="30">
        <v>-185.4</v>
      </c>
      <c r="BE46" s="30">
        <v>-233.2</v>
      </c>
      <c r="BF46" s="30">
        <v>-229.4</v>
      </c>
      <c r="BG46" s="30">
        <v>-246.8</v>
      </c>
      <c r="BH46" s="30">
        <v>-264.3</v>
      </c>
      <c r="BI46" s="30">
        <v>-219.5</v>
      </c>
      <c r="BJ46" s="30">
        <v>-201</v>
      </c>
      <c r="BK46" s="30">
        <v>-194.3</v>
      </c>
      <c r="BL46" s="30">
        <v>-243.8</v>
      </c>
      <c r="BM46" s="30">
        <v>-280.8</v>
      </c>
      <c r="BN46" s="30">
        <v>-359.1</v>
      </c>
      <c r="BO46" s="30">
        <v>-328.8</v>
      </c>
      <c r="BP46" s="30">
        <v>-261.7</v>
      </c>
      <c r="BQ46" s="30">
        <v>-241.6</v>
      </c>
      <c r="BR46" s="30">
        <v>-182</v>
      </c>
      <c r="BS46" s="30">
        <v>-81.7</v>
      </c>
      <c r="BT46" s="30">
        <v>10.9</v>
      </c>
      <c r="BU46" s="30">
        <v>62</v>
      </c>
      <c r="BV46" s="30">
        <v>152.30000000000001</v>
      </c>
      <c r="BW46" s="30">
        <v>0.8</v>
      </c>
      <c r="BX46" s="30">
        <v>-309.89999999999998</v>
      </c>
      <c r="BY46" s="30">
        <v>-469.1</v>
      </c>
      <c r="BZ46" s="30">
        <v>-470.1</v>
      </c>
      <c r="CA46" s="30">
        <v>-396.6</v>
      </c>
      <c r="CB46" s="30">
        <v>-293.2</v>
      </c>
      <c r="CC46" s="30">
        <v>-353.9</v>
      </c>
      <c r="CD46" s="30">
        <v>-780.6</v>
      </c>
      <c r="CE46" s="30">
        <v>-1475.7</v>
      </c>
      <c r="CF46" s="30">
        <v>-1508.7</v>
      </c>
      <c r="CG46" s="30">
        <v>-1397.1</v>
      </c>
      <c r="CH46" s="30">
        <v>-1185.5999999999999</v>
      </c>
      <c r="CI46" s="30">
        <v>-705.6</v>
      </c>
      <c r="CJ46" s="30" t="s">
        <v>98</v>
      </c>
    </row>
    <row r="47" spans="1:88" x14ac:dyDescent="0.2">
      <c r="A47" s="30" t="s">
        <v>188</v>
      </c>
      <c r="B47" s="30" t="s">
        <v>172</v>
      </c>
      <c r="C47" s="30" t="s">
        <v>98</v>
      </c>
      <c r="D47" s="30" t="s">
        <v>98</v>
      </c>
      <c r="E47" s="30" t="s">
        <v>98</v>
      </c>
      <c r="F47" s="30" t="s">
        <v>98</v>
      </c>
      <c r="G47" s="30" t="s">
        <v>98</v>
      </c>
      <c r="H47" s="30" t="s">
        <v>98</v>
      </c>
      <c r="I47" s="30" t="s">
        <v>98</v>
      </c>
      <c r="J47" s="30" t="s">
        <v>98</v>
      </c>
      <c r="K47" s="30" t="s">
        <v>98</v>
      </c>
      <c r="L47" s="30" t="s">
        <v>98</v>
      </c>
      <c r="M47" s="30" t="s">
        <v>98</v>
      </c>
      <c r="N47" s="30" t="s">
        <v>98</v>
      </c>
      <c r="O47" s="30" t="s">
        <v>98</v>
      </c>
      <c r="P47" s="30" t="s">
        <v>98</v>
      </c>
      <c r="Q47" s="30" t="s">
        <v>98</v>
      </c>
      <c r="R47" s="30" t="s">
        <v>98</v>
      </c>
      <c r="S47" s="30" t="s">
        <v>98</v>
      </c>
      <c r="T47" s="30" t="s">
        <v>98</v>
      </c>
      <c r="U47" s="30" t="s">
        <v>98</v>
      </c>
      <c r="V47" s="30" t="s">
        <v>98</v>
      </c>
      <c r="W47" s="30" t="s">
        <v>98</v>
      </c>
      <c r="X47" s="30" t="s">
        <v>98</v>
      </c>
      <c r="Y47" s="30" t="s">
        <v>98</v>
      </c>
      <c r="Z47" s="30" t="s">
        <v>98</v>
      </c>
      <c r="AA47" s="30" t="s">
        <v>98</v>
      </c>
      <c r="AB47" s="30" t="s">
        <v>98</v>
      </c>
      <c r="AC47" s="30" t="s">
        <v>98</v>
      </c>
      <c r="AD47" s="30" t="s">
        <v>98</v>
      </c>
      <c r="AE47" s="30" t="s">
        <v>98</v>
      </c>
      <c r="AF47" s="30" t="s">
        <v>98</v>
      </c>
      <c r="AG47" s="30" t="s">
        <v>98</v>
      </c>
      <c r="AH47" s="30">
        <v>-4.8</v>
      </c>
      <c r="AI47" s="30">
        <v>-5.9</v>
      </c>
      <c r="AJ47" s="30">
        <v>-5.0999999999999996</v>
      </c>
      <c r="AK47" s="30">
        <v>-5.5</v>
      </c>
      <c r="AL47" s="30">
        <v>-5.6</v>
      </c>
      <c r="AM47" s="30">
        <v>-7.2</v>
      </c>
      <c r="AN47" s="30">
        <v>-7.4</v>
      </c>
      <c r="AO47" s="30">
        <v>-9.5</v>
      </c>
      <c r="AP47" s="30">
        <v>-9.8000000000000007</v>
      </c>
      <c r="AQ47" s="30">
        <v>-9.1999999999999993</v>
      </c>
      <c r="AR47" s="30">
        <v>-10.3</v>
      </c>
      <c r="AS47" s="30">
        <v>-12.5</v>
      </c>
      <c r="AT47" s="30">
        <v>-4</v>
      </c>
      <c r="AU47" s="30">
        <v>-3.9</v>
      </c>
      <c r="AV47" s="30">
        <v>-12.6</v>
      </c>
      <c r="AW47" s="30">
        <v>-20.100000000000001</v>
      </c>
      <c r="AX47" s="30">
        <v>-9.6999999999999993</v>
      </c>
      <c r="AY47" s="30">
        <v>-0.5</v>
      </c>
      <c r="AZ47" s="30">
        <v>0</v>
      </c>
      <c r="BA47" s="30">
        <v>-7.3</v>
      </c>
      <c r="BB47" s="30">
        <v>-10.8</v>
      </c>
      <c r="BC47" s="30">
        <v>-9.4</v>
      </c>
      <c r="BD47" s="30">
        <v>-16.100000000000001</v>
      </c>
      <c r="BE47" s="30">
        <v>-9</v>
      </c>
      <c r="BF47" s="30">
        <v>5.3</v>
      </c>
      <c r="BG47" s="30">
        <v>-1.3</v>
      </c>
      <c r="BH47" s="30">
        <v>-6.1</v>
      </c>
      <c r="BI47" s="30">
        <v>-17.899999999999999</v>
      </c>
      <c r="BJ47" s="30">
        <v>-16.899999999999999</v>
      </c>
      <c r="BK47" s="30">
        <v>-31.4</v>
      </c>
      <c r="BL47" s="30">
        <v>-52.7</v>
      </c>
      <c r="BM47" s="30">
        <v>-71.599999999999994</v>
      </c>
      <c r="BN47" s="30">
        <v>-82</v>
      </c>
      <c r="BO47" s="30">
        <v>-77.8</v>
      </c>
      <c r="BP47" s="30">
        <v>-69.099999999999994</v>
      </c>
      <c r="BQ47" s="30">
        <v>-77.5</v>
      </c>
      <c r="BR47" s="30">
        <v>-62.2</v>
      </c>
      <c r="BS47" s="30">
        <v>-57.9</v>
      </c>
      <c r="BT47" s="30">
        <v>-48.3</v>
      </c>
      <c r="BU47" s="30">
        <v>-64.8</v>
      </c>
      <c r="BV47" s="30">
        <v>-71.2</v>
      </c>
      <c r="BW47" s="30">
        <v>-150.5</v>
      </c>
      <c r="BX47" s="30">
        <v>-213.5</v>
      </c>
      <c r="BY47" s="30">
        <v>-215.2</v>
      </c>
      <c r="BZ47" s="30">
        <v>-205.4</v>
      </c>
      <c r="CA47" s="30">
        <v>-159.69999999999999</v>
      </c>
      <c r="CB47" s="30">
        <v>-136.6</v>
      </c>
      <c r="CC47" s="30">
        <v>-181.2</v>
      </c>
      <c r="CD47" s="30">
        <v>-274.3</v>
      </c>
      <c r="CE47" s="30">
        <v>-371.4</v>
      </c>
      <c r="CF47" s="30">
        <v>-310.3</v>
      </c>
      <c r="CG47" s="30">
        <v>-269.60000000000002</v>
      </c>
      <c r="CH47" s="30">
        <v>-266.89999999999998</v>
      </c>
      <c r="CI47" s="30">
        <v>-252</v>
      </c>
      <c r="CJ47" s="30" t="s">
        <v>98</v>
      </c>
    </row>
    <row r="48" spans="1:88" x14ac:dyDescent="0.2">
      <c r="A48" s="30" t="s">
        <v>189</v>
      </c>
      <c r="B48" s="33" t="s">
        <v>392</v>
      </c>
      <c r="C48" s="30">
        <v>0.7</v>
      </c>
      <c r="D48" s="30">
        <v>-0.4</v>
      </c>
      <c r="E48" s="30">
        <v>0.7</v>
      </c>
      <c r="F48" s="30">
        <v>0.3</v>
      </c>
      <c r="G48" s="30">
        <v>0.5</v>
      </c>
      <c r="H48" s="30">
        <v>0.4</v>
      </c>
      <c r="I48" s="30">
        <v>-0.2</v>
      </c>
      <c r="J48" s="30">
        <v>1.2</v>
      </c>
      <c r="K48" s="30">
        <v>-0.1</v>
      </c>
      <c r="L48" s="30">
        <v>0.7</v>
      </c>
      <c r="M48" s="30">
        <v>1.3</v>
      </c>
      <c r="N48" s="30">
        <v>1.1000000000000001</v>
      </c>
      <c r="O48" s="30">
        <v>0.3</v>
      </c>
      <c r="P48" s="30">
        <v>-0.9</v>
      </c>
      <c r="Q48" s="30">
        <v>-1.8</v>
      </c>
      <c r="R48" s="30">
        <v>2.5</v>
      </c>
      <c r="S48" s="30">
        <v>3.8</v>
      </c>
      <c r="T48" s="30">
        <v>1.2</v>
      </c>
      <c r="U48" s="30">
        <v>2.9</v>
      </c>
      <c r="V48" s="30">
        <v>-0.3</v>
      </c>
      <c r="W48" s="30">
        <v>1.7</v>
      </c>
      <c r="X48" s="30">
        <v>1.2</v>
      </c>
      <c r="Y48" s="30">
        <v>3.4</v>
      </c>
      <c r="Z48" s="30">
        <v>2.6</v>
      </c>
      <c r="AA48" s="30">
        <v>3.8</v>
      </c>
      <c r="AB48" s="30">
        <v>2.9</v>
      </c>
      <c r="AC48" s="30">
        <v>2.1</v>
      </c>
      <c r="AD48" s="30">
        <v>-2.1</v>
      </c>
      <c r="AE48" s="30">
        <v>-0.4</v>
      </c>
      <c r="AF48" s="30">
        <v>0.6</v>
      </c>
      <c r="AG48" s="30">
        <v>0.1</v>
      </c>
      <c r="AH48" s="30">
        <v>-1.4</v>
      </c>
      <c r="AI48" s="30">
        <v>-1</v>
      </c>
      <c r="AJ48" s="30">
        <v>-0.1</v>
      </c>
      <c r="AK48" s="30">
        <v>-1.5</v>
      </c>
      <c r="AL48" s="30">
        <v>0</v>
      </c>
      <c r="AM48" s="30">
        <v>0.8</v>
      </c>
      <c r="AN48" s="30">
        <v>5.0999999999999996</v>
      </c>
      <c r="AO48" s="30">
        <v>3.4</v>
      </c>
      <c r="AP48" s="30">
        <v>3.2</v>
      </c>
      <c r="AQ48" s="30">
        <v>1.6</v>
      </c>
      <c r="AR48" s="30">
        <v>5.3</v>
      </c>
      <c r="AS48" s="30">
        <v>9.5</v>
      </c>
      <c r="AT48" s="30">
        <v>7.1</v>
      </c>
      <c r="AU48" s="30">
        <v>6.1</v>
      </c>
      <c r="AV48" s="30">
        <v>7.4</v>
      </c>
      <c r="AW48" s="30">
        <v>13.2</v>
      </c>
      <c r="AX48" s="30">
        <v>20.5</v>
      </c>
      <c r="AY48" s="30">
        <v>19.3</v>
      </c>
      <c r="AZ48" s="30">
        <v>23.2</v>
      </c>
      <c r="BA48" s="30">
        <v>44.8</v>
      </c>
      <c r="BB48" s="30">
        <v>43.9</v>
      </c>
      <c r="BC48" s="30">
        <v>36.700000000000003</v>
      </c>
      <c r="BD48" s="30">
        <v>6.8</v>
      </c>
      <c r="BE48" s="30">
        <v>54.2</v>
      </c>
      <c r="BF48" s="30">
        <v>38.700000000000003</v>
      </c>
      <c r="BG48" s="30">
        <v>51.3</v>
      </c>
      <c r="BH48" s="30">
        <v>76.7</v>
      </c>
      <c r="BI48" s="30">
        <v>40.6</v>
      </c>
      <c r="BJ48" s="30">
        <v>-0.5</v>
      </c>
      <c r="BK48" s="30">
        <v>64.2</v>
      </c>
      <c r="BL48" s="30">
        <v>91.4</v>
      </c>
      <c r="BM48" s="30">
        <v>88.4</v>
      </c>
      <c r="BN48" s="30">
        <v>110.9</v>
      </c>
      <c r="BO48" s="30">
        <v>152.30000000000001</v>
      </c>
      <c r="BP48" s="30">
        <v>136.80000000000001</v>
      </c>
      <c r="BQ48" s="30">
        <v>90.6</v>
      </c>
      <c r="BR48" s="30">
        <v>56.6</v>
      </c>
      <c r="BS48" s="30">
        <v>12.3</v>
      </c>
      <c r="BT48" s="30">
        <v>-60.1</v>
      </c>
      <c r="BU48" s="30">
        <v>-37.5</v>
      </c>
      <c r="BV48" s="30">
        <v>-99.5</v>
      </c>
      <c r="BW48" s="30">
        <v>-115</v>
      </c>
      <c r="BX48" s="30">
        <v>-72.8</v>
      </c>
      <c r="BY48" s="30">
        <v>-13.6</v>
      </c>
      <c r="BZ48" s="30">
        <v>-8.6</v>
      </c>
      <c r="CA48" s="30">
        <v>-35.5</v>
      </c>
      <c r="CB48" s="30">
        <v>-217.3</v>
      </c>
      <c r="CC48" s="30">
        <v>17.5</v>
      </c>
      <c r="CD48" s="30">
        <v>99.4</v>
      </c>
      <c r="CE48" s="30">
        <v>75.3</v>
      </c>
      <c r="CF48" s="30">
        <v>49.2</v>
      </c>
      <c r="CG48" s="30">
        <v>-38.299999999999997</v>
      </c>
      <c r="CH48" s="30">
        <v>-209.2</v>
      </c>
      <c r="CI48" s="30">
        <v>-211.9</v>
      </c>
      <c r="CJ48" s="30" t="s">
        <v>98</v>
      </c>
    </row>
    <row r="49" spans="1:88" x14ac:dyDescent="0.2">
      <c r="A49" s="30" t="s">
        <v>5</v>
      </c>
      <c r="B49" s="33" t="s">
        <v>204</v>
      </c>
      <c r="C49" s="30" t="s">
        <v>205</v>
      </c>
      <c r="D49" s="30" t="s">
        <v>205</v>
      </c>
      <c r="E49" s="30" t="s">
        <v>205</v>
      </c>
      <c r="F49" s="30" t="s">
        <v>205</v>
      </c>
      <c r="G49" s="30" t="s">
        <v>205</v>
      </c>
      <c r="H49" s="30" t="s">
        <v>205</v>
      </c>
      <c r="I49" s="30" t="s">
        <v>205</v>
      </c>
      <c r="J49" s="30" t="s">
        <v>205</v>
      </c>
      <c r="K49" s="30" t="s">
        <v>205</v>
      </c>
      <c r="L49" s="30" t="s">
        <v>205</v>
      </c>
      <c r="M49" s="30" t="s">
        <v>205</v>
      </c>
      <c r="N49" s="30" t="s">
        <v>205</v>
      </c>
      <c r="O49" s="30" t="s">
        <v>205</v>
      </c>
      <c r="P49" s="30" t="s">
        <v>205</v>
      </c>
      <c r="Q49" s="30" t="s">
        <v>205</v>
      </c>
      <c r="R49" s="30" t="s">
        <v>205</v>
      </c>
      <c r="S49" s="30" t="s">
        <v>205</v>
      </c>
      <c r="T49" s="30" t="s">
        <v>205</v>
      </c>
      <c r="U49" s="30" t="s">
        <v>205</v>
      </c>
      <c r="V49" s="30" t="s">
        <v>205</v>
      </c>
      <c r="W49" s="30" t="s">
        <v>205</v>
      </c>
      <c r="X49" s="30" t="s">
        <v>205</v>
      </c>
      <c r="Y49" s="30" t="s">
        <v>205</v>
      </c>
      <c r="Z49" s="30" t="s">
        <v>205</v>
      </c>
      <c r="AA49" s="30" t="s">
        <v>205</v>
      </c>
      <c r="AB49" s="30" t="s">
        <v>205</v>
      </c>
      <c r="AC49" s="30" t="s">
        <v>205</v>
      </c>
      <c r="AD49" s="30" t="s">
        <v>205</v>
      </c>
      <c r="AE49" s="30" t="s">
        <v>205</v>
      </c>
      <c r="AF49" s="30" t="s">
        <v>205</v>
      </c>
      <c r="AG49" s="30" t="s">
        <v>205</v>
      </c>
      <c r="AH49" s="30" t="s">
        <v>205</v>
      </c>
      <c r="AI49" s="30" t="s">
        <v>205</v>
      </c>
      <c r="AJ49" s="30" t="s">
        <v>205</v>
      </c>
      <c r="AK49" s="30" t="s">
        <v>205</v>
      </c>
      <c r="AL49" s="30" t="s">
        <v>205</v>
      </c>
      <c r="AM49" s="30" t="s">
        <v>205</v>
      </c>
      <c r="AN49" s="30" t="s">
        <v>205</v>
      </c>
      <c r="AO49" s="30" t="s">
        <v>205</v>
      </c>
      <c r="AP49" s="30" t="s">
        <v>205</v>
      </c>
      <c r="AQ49" s="30" t="s">
        <v>205</v>
      </c>
      <c r="AR49" s="30" t="s">
        <v>205</v>
      </c>
      <c r="AS49" s="30" t="s">
        <v>205</v>
      </c>
      <c r="AT49" s="30" t="s">
        <v>205</v>
      </c>
      <c r="AU49" s="30" t="s">
        <v>205</v>
      </c>
      <c r="AV49" s="30" t="s">
        <v>205</v>
      </c>
      <c r="AW49" s="30" t="s">
        <v>205</v>
      </c>
      <c r="AX49" s="30" t="s">
        <v>205</v>
      </c>
      <c r="AY49" s="30" t="s">
        <v>205</v>
      </c>
      <c r="AZ49" s="30" t="s">
        <v>205</v>
      </c>
      <c r="BA49" s="30" t="s">
        <v>205</v>
      </c>
      <c r="BB49" s="30" t="s">
        <v>205</v>
      </c>
      <c r="BC49" s="30" t="s">
        <v>205</v>
      </c>
      <c r="BD49" s="30" t="s">
        <v>205</v>
      </c>
      <c r="BE49" s="30" t="s">
        <v>205</v>
      </c>
      <c r="BF49" s="30" t="s">
        <v>205</v>
      </c>
      <c r="BG49" s="30" t="s">
        <v>205</v>
      </c>
      <c r="BH49" s="30" t="s">
        <v>205</v>
      </c>
      <c r="BI49" s="30" t="s">
        <v>205</v>
      </c>
      <c r="BJ49" s="30" t="s">
        <v>205</v>
      </c>
      <c r="BK49" s="30" t="s">
        <v>205</v>
      </c>
      <c r="BL49" s="30" t="s">
        <v>205</v>
      </c>
      <c r="BM49" s="30" t="s">
        <v>205</v>
      </c>
      <c r="BN49" s="30" t="s">
        <v>205</v>
      </c>
      <c r="BO49" s="30" t="s">
        <v>205</v>
      </c>
      <c r="BP49" s="30" t="s">
        <v>205</v>
      </c>
      <c r="BQ49" s="30" t="s">
        <v>205</v>
      </c>
      <c r="BR49" s="30" t="s">
        <v>205</v>
      </c>
      <c r="BS49" s="30" t="s">
        <v>205</v>
      </c>
      <c r="BT49" s="30" t="s">
        <v>205</v>
      </c>
      <c r="BU49" s="30" t="s">
        <v>205</v>
      </c>
      <c r="BV49" s="30" t="s">
        <v>205</v>
      </c>
      <c r="BW49" s="30" t="s">
        <v>205</v>
      </c>
      <c r="BX49" s="30" t="s">
        <v>205</v>
      </c>
      <c r="BY49" s="30" t="s">
        <v>205</v>
      </c>
      <c r="BZ49" s="30" t="s">
        <v>205</v>
      </c>
      <c r="CA49" s="30" t="s">
        <v>205</v>
      </c>
      <c r="CB49" s="30" t="s">
        <v>205</v>
      </c>
      <c r="CC49" s="30" t="s">
        <v>205</v>
      </c>
      <c r="CD49" s="30" t="s">
        <v>205</v>
      </c>
      <c r="CE49" s="30" t="s">
        <v>205</v>
      </c>
      <c r="CF49" s="30" t="s">
        <v>205</v>
      </c>
      <c r="CG49" s="30" t="s">
        <v>205</v>
      </c>
      <c r="CH49" s="30" t="s">
        <v>205</v>
      </c>
      <c r="CI49" s="30" t="s">
        <v>205</v>
      </c>
      <c r="CJ49" s="30" t="s">
        <v>205</v>
      </c>
    </row>
    <row r="50" spans="1:88" x14ac:dyDescent="0.2">
      <c r="A50" s="30" t="s">
        <v>191</v>
      </c>
      <c r="B50" s="30" t="s">
        <v>393</v>
      </c>
      <c r="C50" s="30">
        <v>17</v>
      </c>
      <c r="D50" s="30">
        <v>13.7</v>
      </c>
      <c r="E50" s="30">
        <v>9.6999999999999993</v>
      </c>
      <c r="F50" s="30">
        <v>4.2</v>
      </c>
      <c r="G50" s="30">
        <v>3.9</v>
      </c>
      <c r="H50" s="30">
        <v>7.4</v>
      </c>
      <c r="I50" s="30">
        <v>10.6</v>
      </c>
      <c r="J50" s="30">
        <v>12.6</v>
      </c>
      <c r="K50" s="30">
        <v>14.2</v>
      </c>
      <c r="L50" s="30">
        <v>11.4</v>
      </c>
      <c r="M50" s="30">
        <v>13.9</v>
      </c>
      <c r="N50" s="30">
        <v>17.3</v>
      </c>
      <c r="O50" s="30">
        <v>26.9</v>
      </c>
      <c r="P50" s="30">
        <v>48.2</v>
      </c>
      <c r="Q50" s="30">
        <v>56.6</v>
      </c>
      <c r="R50" s="30">
        <v>61.8</v>
      </c>
      <c r="S50" s="30">
        <v>52.8</v>
      </c>
      <c r="T50" s="30">
        <v>37.4</v>
      </c>
      <c r="U50" s="30">
        <v>35.299999999999997</v>
      </c>
      <c r="V50" s="30">
        <v>50</v>
      </c>
      <c r="W50" s="30">
        <v>47.9</v>
      </c>
      <c r="X50" s="30">
        <v>53.6</v>
      </c>
      <c r="Y50" s="30">
        <v>63.8</v>
      </c>
      <c r="Z50" s="30">
        <v>69.099999999999994</v>
      </c>
      <c r="AA50" s="30">
        <v>71.7</v>
      </c>
      <c r="AB50" s="30">
        <v>73.7</v>
      </c>
      <c r="AC50" s="30">
        <v>80.900000000000006</v>
      </c>
      <c r="AD50" s="30">
        <v>89.9</v>
      </c>
      <c r="AE50" s="30">
        <v>95.2</v>
      </c>
      <c r="AF50" s="30">
        <v>97.1</v>
      </c>
      <c r="AG50" s="30">
        <v>103.2</v>
      </c>
      <c r="AH50" s="30">
        <v>104.6</v>
      </c>
      <c r="AI50" s="30">
        <v>113.3</v>
      </c>
      <c r="AJ50" s="30">
        <v>123.1</v>
      </c>
      <c r="AK50" s="30">
        <v>128.69999999999999</v>
      </c>
      <c r="AL50" s="30">
        <v>143.5</v>
      </c>
      <c r="AM50" s="30">
        <v>157.9</v>
      </c>
      <c r="AN50" s="30">
        <v>170.1</v>
      </c>
      <c r="AO50" s="30">
        <v>185</v>
      </c>
      <c r="AP50" s="30">
        <v>191.3</v>
      </c>
      <c r="AQ50" s="30">
        <v>198.7</v>
      </c>
      <c r="AR50" s="30">
        <v>221.5</v>
      </c>
      <c r="AS50" s="30">
        <v>255.2</v>
      </c>
      <c r="AT50" s="30">
        <v>274.7</v>
      </c>
      <c r="AU50" s="30">
        <v>316.8</v>
      </c>
      <c r="AV50" s="30">
        <v>334.6</v>
      </c>
      <c r="AW50" s="30">
        <v>392</v>
      </c>
      <c r="AX50" s="30">
        <v>413.9</v>
      </c>
      <c r="AY50" s="30">
        <v>455.9</v>
      </c>
      <c r="AZ50" s="30">
        <v>521.6</v>
      </c>
      <c r="BA50" s="30">
        <v>569.70000000000005</v>
      </c>
      <c r="BB50" s="30">
        <v>620.5</v>
      </c>
      <c r="BC50" s="30">
        <v>723.8</v>
      </c>
      <c r="BD50" s="30">
        <v>783.7</v>
      </c>
      <c r="BE50" s="30">
        <v>801.4</v>
      </c>
      <c r="BF50" s="30">
        <v>925.1</v>
      </c>
      <c r="BG50" s="30">
        <v>919.1</v>
      </c>
      <c r="BH50" s="30">
        <v>909.4</v>
      </c>
      <c r="BI50" s="30">
        <v>941.6</v>
      </c>
      <c r="BJ50" s="30">
        <v>1046.4000000000001</v>
      </c>
      <c r="BK50" s="30">
        <v>1076.8</v>
      </c>
      <c r="BL50" s="30">
        <v>1127.0999999999999</v>
      </c>
      <c r="BM50" s="30">
        <v>1220.5</v>
      </c>
      <c r="BN50" s="30">
        <v>1307.3</v>
      </c>
      <c r="BO50" s="30">
        <v>1293.2</v>
      </c>
      <c r="BP50" s="30">
        <v>1348.5</v>
      </c>
      <c r="BQ50" s="30">
        <v>1461.7</v>
      </c>
      <c r="BR50" s="30">
        <v>1527.3</v>
      </c>
      <c r="BS50" s="30">
        <v>1623.2</v>
      </c>
      <c r="BT50" s="30">
        <v>1658.9</v>
      </c>
      <c r="BU50" s="30">
        <v>1662.3</v>
      </c>
      <c r="BV50" s="30">
        <v>1675.2</v>
      </c>
      <c r="BW50" s="30">
        <v>1832.8</v>
      </c>
      <c r="BX50" s="30">
        <v>2087.8000000000002</v>
      </c>
      <c r="BY50" s="30">
        <v>2209.6999999999998</v>
      </c>
      <c r="BZ50" s="30">
        <v>2332.5</v>
      </c>
      <c r="CA50" s="30">
        <v>2358.1</v>
      </c>
      <c r="CB50" s="30">
        <v>2541.6999999999998</v>
      </c>
      <c r="CC50" s="30">
        <v>2439.8000000000002</v>
      </c>
      <c r="CD50" s="30">
        <v>2646.5</v>
      </c>
      <c r="CE50" s="30">
        <v>3150.6</v>
      </c>
      <c r="CF50" s="30">
        <v>3363.5</v>
      </c>
      <c r="CG50" s="30">
        <v>3416.1</v>
      </c>
      <c r="CH50" s="30">
        <v>3641.3</v>
      </c>
      <c r="CI50" s="30">
        <v>3401.9</v>
      </c>
      <c r="CJ50" s="30" t="s">
        <v>98</v>
      </c>
    </row>
    <row r="51" spans="1:88" x14ac:dyDescent="0.2">
      <c r="A51" s="30" t="s">
        <v>192</v>
      </c>
      <c r="B51" s="30" t="s">
        <v>378</v>
      </c>
      <c r="C51" s="30" t="s">
        <v>98</v>
      </c>
      <c r="D51" s="30" t="s">
        <v>98</v>
      </c>
      <c r="E51" s="30" t="s">
        <v>98</v>
      </c>
      <c r="F51" s="30" t="s">
        <v>98</v>
      </c>
      <c r="G51" s="30" t="s">
        <v>98</v>
      </c>
      <c r="H51" s="30" t="s">
        <v>98</v>
      </c>
      <c r="I51" s="30" t="s">
        <v>98</v>
      </c>
      <c r="J51" s="30" t="s">
        <v>98</v>
      </c>
      <c r="K51" s="30" t="s">
        <v>98</v>
      </c>
      <c r="L51" s="30" t="s">
        <v>98</v>
      </c>
      <c r="M51" s="30" t="s">
        <v>98</v>
      </c>
      <c r="N51" s="30" t="s">
        <v>98</v>
      </c>
      <c r="O51" s="30" t="s">
        <v>98</v>
      </c>
      <c r="P51" s="30" t="s">
        <v>98</v>
      </c>
      <c r="Q51" s="30" t="s">
        <v>98</v>
      </c>
      <c r="R51" s="30" t="s">
        <v>98</v>
      </c>
      <c r="S51" s="30" t="s">
        <v>98</v>
      </c>
      <c r="T51" s="30" t="s">
        <v>98</v>
      </c>
      <c r="U51" s="30" t="s">
        <v>98</v>
      </c>
      <c r="V51" s="30" t="s">
        <v>98</v>
      </c>
      <c r="W51" s="30" t="s">
        <v>98</v>
      </c>
      <c r="X51" s="30" t="s">
        <v>98</v>
      </c>
      <c r="Y51" s="30" t="s">
        <v>98</v>
      </c>
      <c r="Z51" s="30" t="s">
        <v>98</v>
      </c>
      <c r="AA51" s="30" t="s">
        <v>98</v>
      </c>
      <c r="AB51" s="30" t="s">
        <v>98</v>
      </c>
      <c r="AC51" s="30" t="s">
        <v>98</v>
      </c>
      <c r="AD51" s="30" t="s">
        <v>98</v>
      </c>
      <c r="AE51" s="30" t="s">
        <v>98</v>
      </c>
      <c r="AF51" s="30" t="s">
        <v>98</v>
      </c>
      <c r="AG51" s="30" t="s">
        <v>98</v>
      </c>
      <c r="AH51" s="30">
        <v>58.6</v>
      </c>
      <c r="AI51" s="30">
        <v>60.4</v>
      </c>
      <c r="AJ51" s="30">
        <v>67.900000000000006</v>
      </c>
      <c r="AK51" s="30">
        <v>72.8</v>
      </c>
      <c r="AL51" s="30">
        <v>78.8</v>
      </c>
      <c r="AM51" s="30">
        <v>88.9</v>
      </c>
      <c r="AN51" s="30">
        <v>97.2</v>
      </c>
      <c r="AO51" s="30">
        <v>100.3</v>
      </c>
      <c r="AP51" s="30">
        <v>105.5</v>
      </c>
      <c r="AQ51" s="30">
        <v>108.4</v>
      </c>
      <c r="AR51" s="30">
        <v>109</v>
      </c>
      <c r="AS51" s="30">
        <v>126.9</v>
      </c>
      <c r="AT51" s="30">
        <v>145.19999999999999</v>
      </c>
      <c r="AU51" s="30">
        <v>161.69999999999999</v>
      </c>
      <c r="AV51" s="30">
        <v>165.8</v>
      </c>
      <c r="AW51" s="30">
        <v>202.2</v>
      </c>
      <c r="AX51" s="30">
        <v>232.2</v>
      </c>
      <c r="AY51" s="30">
        <v>268.10000000000002</v>
      </c>
      <c r="AZ51" s="30">
        <v>308.39999999999998</v>
      </c>
      <c r="BA51" s="30">
        <v>337.8</v>
      </c>
      <c r="BB51" s="30">
        <v>345.1</v>
      </c>
      <c r="BC51" s="30">
        <v>402.9</v>
      </c>
      <c r="BD51" s="30">
        <v>433.2</v>
      </c>
      <c r="BE51" s="30">
        <v>478.4</v>
      </c>
      <c r="BF51" s="30">
        <v>532.20000000000005</v>
      </c>
      <c r="BG51" s="30">
        <v>567.79999999999995</v>
      </c>
      <c r="BH51" s="30">
        <v>546.70000000000005</v>
      </c>
      <c r="BI51" s="30">
        <v>587.70000000000005</v>
      </c>
      <c r="BJ51" s="30">
        <v>641.70000000000005</v>
      </c>
      <c r="BK51" s="30">
        <v>642</v>
      </c>
      <c r="BL51" s="30">
        <v>666.5</v>
      </c>
      <c r="BM51" s="30">
        <v>724</v>
      </c>
      <c r="BN51" s="30">
        <v>745</v>
      </c>
      <c r="BO51" s="30">
        <v>779.9</v>
      </c>
      <c r="BP51" s="30">
        <v>861.8</v>
      </c>
      <c r="BQ51" s="30">
        <v>944</v>
      </c>
      <c r="BR51" s="30">
        <v>1009.4</v>
      </c>
      <c r="BS51" s="30">
        <v>1088.8</v>
      </c>
      <c r="BT51" s="30">
        <v>1059.0999999999999</v>
      </c>
      <c r="BU51" s="30">
        <v>1148.5</v>
      </c>
      <c r="BV51" s="30">
        <v>1137.9000000000001</v>
      </c>
      <c r="BW51" s="30">
        <v>1247.7</v>
      </c>
      <c r="BX51" s="30">
        <v>1416</v>
      </c>
      <c r="BY51" s="30">
        <v>1510.2</v>
      </c>
      <c r="BZ51" s="30">
        <v>1599.1</v>
      </c>
      <c r="CA51" s="30">
        <v>1758</v>
      </c>
      <c r="CB51" s="30">
        <v>1815.9</v>
      </c>
      <c r="CC51" s="30">
        <v>1715.8</v>
      </c>
      <c r="CD51" s="30">
        <v>1689.7</v>
      </c>
      <c r="CE51" s="30">
        <v>2075.3000000000002</v>
      </c>
      <c r="CF51" s="30">
        <v>2334.9</v>
      </c>
      <c r="CG51" s="30">
        <v>2306.6999999999998</v>
      </c>
      <c r="CH51" s="30">
        <v>2340.6</v>
      </c>
      <c r="CI51" s="30">
        <v>2366.8000000000002</v>
      </c>
      <c r="CJ51" s="30" t="s">
        <v>98</v>
      </c>
    </row>
    <row r="52" spans="1:88" x14ac:dyDescent="0.2">
      <c r="A52" s="30" t="s">
        <v>193</v>
      </c>
      <c r="B52" s="30" t="s">
        <v>382</v>
      </c>
      <c r="C52" s="30" t="s">
        <v>98</v>
      </c>
      <c r="D52" s="30" t="s">
        <v>98</v>
      </c>
      <c r="E52" s="30" t="s">
        <v>98</v>
      </c>
      <c r="F52" s="30" t="s">
        <v>98</v>
      </c>
      <c r="G52" s="30" t="s">
        <v>98</v>
      </c>
      <c r="H52" s="30" t="s">
        <v>98</v>
      </c>
      <c r="I52" s="30" t="s">
        <v>98</v>
      </c>
      <c r="J52" s="30" t="s">
        <v>98</v>
      </c>
      <c r="K52" s="30" t="s">
        <v>98</v>
      </c>
      <c r="L52" s="30" t="s">
        <v>98</v>
      </c>
      <c r="M52" s="30" t="s">
        <v>98</v>
      </c>
      <c r="N52" s="30" t="s">
        <v>98</v>
      </c>
      <c r="O52" s="30" t="s">
        <v>98</v>
      </c>
      <c r="P52" s="30" t="s">
        <v>98</v>
      </c>
      <c r="Q52" s="30" t="s">
        <v>98</v>
      </c>
      <c r="R52" s="30" t="s">
        <v>98</v>
      </c>
      <c r="S52" s="30" t="s">
        <v>98</v>
      </c>
      <c r="T52" s="30" t="s">
        <v>98</v>
      </c>
      <c r="U52" s="30" t="s">
        <v>98</v>
      </c>
      <c r="V52" s="30" t="s">
        <v>98</v>
      </c>
      <c r="W52" s="30" t="s">
        <v>98</v>
      </c>
      <c r="X52" s="30" t="s">
        <v>98</v>
      </c>
      <c r="Y52" s="30" t="s">
        <v>98</v>
      </c>
      <c r="Z52" s="30" t="s">
        <v>98</v>
      </c>
      <c r="AA52" s="30" t="s">
        <v>98</v>
      </c>
      <c r="AB52" s="30" t="s">
        <v>98</v>
      </c>
      <c r="AC52" s="30" t="s">
        <v>98</v>
      </c>
      <c r="AD52" s="30" t="s">
        <v>98</v>
      </c>
      <c r="AE52" s="30" t="s">
        <v>98</v>
      </c>
      <c r="AF52" s="30" t="s">
        <v>98</v>
      </c>
      <c r="AG52" s="30" t="s">
        <v>98</v>
      </c>
      <c r="AH52" s="30">
        <v>46</v>
      </c>
      <c r="AI52" s="30">
        <v>52.9</v>
      </c>
      <c r="AJ52" s="30">
        <v>55.2</v>
      </c>
      <c r="AK52" s="30">
        <v>56</v>
      </c>
      <c r="AL52" s="30">
        <v>64.7</v>
      </c>
      <c r="AM52" s="30">
        <v>68.900000000000006</v>
      </c>
      <c r="AN52" s="30">
        <v>72.900000000000006</v>
      </c>
      <c r="AO52" s="30">
        <v>84.7</v>
      </c>
      <c r="AP52" s="30">
        <v>85.7</v>
      </c>
      <c r="AQ52" s="30">
        <v>90.3</v>
      </c>
      <c r="AR52" s="30">
        <v>112.5</v>
      </c>
      <c r="AS52" s="30">
        <v>128.30000000000001</v>
      </c>
      <c r="AT52" s="30">
        <v>129.5</v>
      </c>
      <c r="AU52" s="30">
        <v>155.1</v>
      </c>
      <c r="AV52" s="30">
        <v>168.8</v>
      </c>
      <c r="AW52" s="30">
        <v>189.9</v>
      </c>
      <c r="AX52" s="30">
        <v>181.6</v>
      </c>
      <c r="AY52" s="30">
        <v>187.8</v>
      </c>
      <c r="AZ52" s="30">
        <v>213.2</v>
      </c>
      <c r="BA52" s="30">
        <v>231.9</v>
      </c>
      <c r="BB52" s="30">
        <v>275.39999999999998</v>
      </c>
      <c r="BC52" s="30">
        <v>320.89999999999998</v>
      </c>
      <c r="BD52" s="30">
        <v>350.5</v>
      </c>
      <c r="BE52" s="30">
        <v>323</v>
      </c>
      <c r="BF52" s="30">
        <v>392.9</v>
      </c>
      <c r="BG52" s="30">
        <v>351.3</v>
      </c>
      <c r="BH52" s="30">
        <v>362.8</v>
      </c>
      <c r="BI52" s="30">
        <v>353.9</v>
      </c>
      <c r="BJ52" s="30">
        <v>404.6</v>
      </c>
      <c r="BK52" s="30">
        <v>434.7</v>
      </c>
      <c r="BL52" s="30">
        <v>460.6</v>
      </c>
      <c r="BM52" s="30">
        <v>496.5</v>
      </c>
      <c r="BN52" s="30">
        <v>562.29999999999995</v>
      </c>
      <c r="BO52" s="30">
        <v>513.4</v>
      </c>
      <c r="BP52" s="30">
        <v>486.7</v>
      </c>
      <c r="BQ52" s="30">
        <v>517.70000000000005</v>
      </c>
      <c r="BR52" s="30">
        <v>517.9</v>
      </c>
      <c r="BS52" s="30">
        <v>534.29999999999995</v>
      </c>
      <c r="BT52" s="30">
        <v>599.79999999999995</v>
      </c>
      <c r="BU52" s="30">
        <v>513.79999999999995</v>
      </c>
      <c r="BV52" s="30">
        <v>537.20000000000005</v>
      </c>
      <c r="BW52" s="30">
        <v>585.1</v>
      </c>
      <c r="BX52" s="30">
        <v>671.7</v>
      </c>
      <c r="BY52" s="30">
        <v>699.5</v>
      </c>
      <c r="BZ52" s="30">
        <v>733.4</v>
      </c>
      <c r="CA52" s="30">
        <v>600</v>
      </c>
      <c r="CB52" s="30">
        <v>725.7</v>
      </c>
      <c r="CC52" s="30">
        <v>724.1</v>
      </c>
      <c r="CD52" s="30">
        <v>956.8</v>
      </c>
      <c r="CE52" s="30">
        <v>1075.3</v>
      </c>
      <c r="CF52" s="30">
        <v>1028.5</v>
      </c>
      <c r="CG52" s="30">
        <v>1109.4000000000001</v>
      </c>
      <c r="CH52" s="30">
        <v>1300.7</v>
      </c>
      <c r="CI52" s="30">
        <v>1035.2</v>
      </c>
      <c r="CJ52" s="30">
        <v>1079.0999999999999</v>
      </c>
    </row>
    <row r="53" spans="1:88" x14ac:dyDescent="0.2">
      <c r="A53" s="30" t="s">
        <v>194</v>
      </c>
      <c r="B53" s="30" t="s">
        <v>394</v>
      </c>
      <c r="C53" s="30">
        <v>3.1</v>
      </c>
      <c r="D53" s="30">
        <v>2.1</v>
      </c>
      <c r="E53" s="30">
        <v>-0.6</v>
      </c>
      <c r="F53" s="30">
        <v>-0.3</v>
      </c>
      <c r="G53" s="30">
        <v>0</v>
      </c>
      <c r="H53" s="30">
        <v>-0.4</v>
      </c>
      <c r="I53" s="30">
        <v>-0.2</v>
      </c>
      <c r="J53" s="30">
        <v>-0.2</v>
      </c>
      <c r="K53" s="30">
        <v>3</v>
      </c>
      <c r="L53" s="30">
        <v>1.4</v>
      </c>
      <c r="M53" s="30">
        <v>0.7</v>
      </c>
      <c r="N53" s="30">
        <v>2.2000000000000002</v>
      </c>
      <c r="O53" s="30">
        <v>4.3</v>
      </c>
      <c r="P53" s="30">
        <v>-6.6</v>
      </c>
      <c r="Q53" s="30">
        <v>-9.5</v>
      </c>
      <c r="R53" s="30">
        <v>-19</v>
      </c>
      <c r="S53" s="30">
        <v>-20.3</v>
      </c>
      <c r="T53" s="30">
        <v>4.0999999999999996</v>
      </c>
      <c r="U53" s="30">
        <v>13.9</v>
      </c>
      <c r="V53" s="30">
        <v>11.5</v>
      </c>
      <c r="W53" s="30">
        <v>1.7</v>
      </c>
      <c r="X53" s="30">
        <v>11.3</v>
      </c>
      <c r="Y53" s="30">
        <v>16</v>
      </c>
      <c r="Z53" s="30">
        <v>10.8</v>
      </c>
      <c r="AA53" s="30">
        <v>10.3</v>
      </c>
      <c r="AB53" s="30">
        <v>7.1</v>
      </c>
      <c r="AC53" s="30">
        <v>15.5</v>
      </c>
      <c r="AD53" s="30">
        <v>19.7</v>
      </c>
      <c r="AE53" s="30">
        <v>16.7</v>
      </c>
      <c r="AF53" s="30">
        <v>6.6</v>
      </c>
      <c r="AG53" s="30">
        <v>16.899999999999999</v>
      </c>
      <c r="AH53" s="30">
        <v>22.4</v>
      </c>
      <c r="AI53" s="30">
        <v>18.399999999999999</v>
      </c>
      <c r="AJ53" s="30">
        <v>20.399999999999999</v>
      </c>
      <c r="AK53" s="30">
        <v>25.4</v>
      </c>
      <c r="AL53" s="30">
        <v>22.5</v>
      </c>
      <c r="AM53" s="30">
        <v>25</v>
      </c>
      <c r="AN53" s="30">
        <v>26.3</v>
      </c>
      <c r="AO53" s="30">
        <v>15.4</v>
      </c>
      <c r="AP53" s="30">
        <v>23.2</v>
      </c>
      <c r="AQ53" s="30">
        <v>34.4</v>
      </c>
      <c r="AR53" s="30">
        <v>6.7</v>
      </c>
      <c r="AS53" s="30">
        <v>-9</v>
      </c>
      <c r="AT53" s="30">
        <v>2.9</v>
      </c>
      <c r="AU53" s="30">
        <v>18.5</v>
      </c>
      <c r="AV53" s="30">
        <v>14.7</v>
      </c>
      <c r="AW53" s="30">
        <v>-43.8</v>
      </c>
      <c r="AX53" s="30">
        <v>-14.4</v>
      </c>
      <c r="AY53" s="30">
        <v>3.7</v>
      </c>
      <c r="AZ53" s="30">
        <v>26.6</v>
      </c>
      <c r="BA53" s="30">
        <v>44.1</v>
      </c>
      <c r="BB53" s="30">
        <v>10.199999999999999</v>
      </c>
      <c r="BC53" s="30">
        <v>21.4</v>
      </c>
      <c r="BD53" s="30">
        <v>-55.8</v>
      </c>
      <c r="BE53" s="30">
        <v>-82</v>
      </c>
      <c r="BF53" s="30">
        <v>-40.6</v>
      </c>
      <c r="BG53" s="30">
        <v>-35.1</v>
      </c>
      <c r="BH53" s="30">
        <v>-41.6</v>
      </c>
      <c r="BI53" s="30">
        <v>10.6</v>
      </c>
      <c r="BJ53" s="30">
        <v>33.700000000000003</v>
      </c>
      <c r="BK53" s="30">
        <v>36.799999999999997</v>
      </c>
      <c r="BL53" s="30">
        <v>-9.5</v>
      </c>
      <c r="BM53" s="30">
        <v>-62.5</v>
      </c>
      <c r="BN53" s="30">
        <v>-154.6</v>
      </c>
      <c r="BO53" s="30">
        <v>-125.4</v>
      </c>
      <c r="BP53" s="30">
        <v>-49.4</v>
      </c>
      <c r="BQ53" s="30">
        <v>-32.200000000000003</v>
      </c>
      <c r="BR53" s="30">
        <v>54</v>
      </c>
      <c r="BS53" s="30">
        <v>160.4</v>
      </c>
      <c r="BT53" s="30">
        <v>273.5</v>
      </c>
      <c r="BU53" s="30">
        <v>340.8</v>
      </c>
      <c r="BV53" s="30">
        <v>444.1</v>
      </c>
      <c r="BW53" s="30">
        <v>235.4</v>
      </c>
      <c r="BX53" s="30">
        <v>-97.4</v>
      </c>
      <c r="BY53" s="30">
        <v>-219.4</v>
      </c>
      <c r="BZ53" s="30">
        <v>-185.2</v>
      </c>
      <c r="CA53" s="30">
        <v>-24.7</v>
      </c>
      <c r="CB53" s="30">
        <v>104.6</v>
      </c>
      <c r="CC53" s="30">
        <v>61</v>
      </c>
      <c r="CD53" s="30">
        <v>-372.5</v>
      </c>
      <c r="CE53" s="30">
        <v>-1078</v>
      </c>
      <c r="CF53" s="30">
        <v>-1108</v>
      </c>
      <c r="CG53" s="30">
        <v>-980.5</v>
      </c>
      <c r="CH53" s="30">
        <v>-815.7</v>
      </c>
      <c r="CI53" s="30">
        <v>-367.9</v>
      </c>
      <c r="CJ53" s="30" t="s">
        <v>98</v>
      </c>
    </row>
    <row r="54" spans="1:88" x14ac:dyDescent="0.2">
      <c r="A54" s="30" t="s">
        <v>195</v>
      </c>
      <c r="B54" s="30" t="s">
        <v>166</v>
      </c>
      <c r="C54" s="30">
        <v>1</v>
      </c>
      <c r="D54" s="30">
        <v>0.2</v>
      </c>
      <c r="E54" s="30">
        <v>-2.1</v>
      </c>
      <c r="F54" s="30">
        <v>-1.4</v>
      </c>
      <c r="G54" s="30">
        <v>-1</v>
      </c>
      <c r="H54" s="30">
        <v>-2.2999999999999998</v>
      </c>
      <c r="I54" s="30">
        <v>-2</v>
      </c>
      <c r="J54" s="30">
        <v>-3.3</v>
      </c>
      <c r="K54" s="30">
        <v>0.2</v>
      </c>
      <c r="L54" s="30">
        <v>-1.3</v>
      </c>
      <c r="M54" s="30">
        <v>-2.1</v>
      </c>
      <c r="N54" s="30">
        <v>-0.5</v>
      </c>
      <c r="O54" s="30">
        <v>1.5</v>
      </c>
      <c r="P54" s="30">
        <v>-9.1999999999999993</v>
      </c>
      <c r="Q54" s="30">
        <v>-12.1</v>
      </c>
      <c r="R54" s="30">
        <v>-21.6</v>
      </c>
      <c r="S54" s="30">
        <v>-22.8</v>
      </c>
      <c r="T54" s="30">
        <v>1.8</v>
      </c>
      <c r="U54" s="30">
        <v>12</v>
      </c>
      <c r="V54" s="30">
        <v>9.4</v>
      </c>
      <c r="W54" s="30">
        <v>-1</v>
      </c>
      <c r="X54" s="30">
        <v>8.8000000000000007</v>
      </c>
      <c r="Y54" s="30">
        <v>11.9</v>
      </c>
      <c r="Z54" s="30">
        <v>6.2</v>
      </c>
      <c r="AA54" s="30">
        <v>5.0999999999999996</v>
      </c>
      <c r="AB54" s="30">
        <v>2.1</v>
      </c>
      <c r="AC54" s="30">
        <v>10.199999999999999</v>
      </c>
      <c r="AD54" s="30">
        <v>13.1</v>
      </c>
      <c r="AE54" s="30">
        <v>10.1</v>
      </c>
      <c r="AF54" s="30">
        <v>1.4</v>
      </c>
      <c r="AG54" s="30">
        <v>10.4</v>
      </c>
      <c r="AH54" s="30">
        <v>15.3</v>
      </c>
      <c r="AI54" s="30">
        <v>11.3</v>
      </c>
      <c r="AJ54" s="30">
        <v>11.8</v>
      </c>
      <c r="AK54" s="30">
        <v>16.2</v>
      </c>
      <c r="AL54" s="30">
        <v>12.3</v>
      </c>
      <c r="AM54" s="30">
        <v>14.5</v>
      </c>
      <c r="AN54" s="30">
        <v>14.1</v>
      </c>
      <c r="AO54" s="30">
        <v>2.9</v>
      </c>
      <c r="AP54" s="30">
        <v>10.4</v>
      </c>
      <c r="AQ54" s="30">
        <v>20.7</v>
      </c>
      <c r="AR54" s="30">
        <v>-7.2</v>
      </c>
      <c r="AS54" s="30">
        <v>-21.8</v>
      </c>
      <c r="AT54" s="30">
        <v>-18.8</v>
      </c>
      <c r="AU54" s="30">
        <v>-6</v>
      </c>
      <c r="AV54" s="30">
        <v>-6</v>
      </c>
      <c r="AW54" s="30">
        <v>-59.2</v>
      </c>
      <c r="AX54" s="30">
        <v>-39.200000000000003</v>
      </c>
      <c r="AY54" s="30">
        <v>-28.2</v>
      </c>
      <c r="AZ54" s="30">
        <v>-12.4</v>
      </c>
      <c r="BA54" s="30">
        <v>7.2</v>
      </c>
      <c r="BB54" s="30">
        <v>-28.4</v>
      </c>
      <c r="BC54" s="30">
        <v>-20.5</v>
      </c>
      <c r="BD54" s="30">
        <v>-92</v>
      </c>
      <c r="BE54" s="30">
        <v>-126</v>
      </c>
      <c r="BF54" s="30">
        <v>-105.9</v>
      </c>
      <c r="BG54" s="30">
        <v>-102.3</v>
      </c>
      <c r="BH54" s="30">
        <v>-112.3</v>
      </c>
      <c r="BI54" s="30">
        <v>-55.6</v>
      </c>
      <c r="BJ54" s="30">
        <v>-41</v>
      </c>
      <c r="BK54" s="30">
        <v>-32.5</v>
      </c>
      <c r="BL54" s="30">
        <v>-69.8</v>
      </c>
      <c r="BM54" s="30">
        <v>-108.3</v>
      </c>
      <c r="BN54" s="30">
        <v>-191.2</v>
      </c>
      <c r="BO54" s="30">
        <v>-166.5</v>
      </c>
      <c r="BP54" s="30">
        <v>-105.4</v>
      </c>
      <c r="BQ54" s="30">
        <v>-88.9</v>
      </c>
      <c r="BR54" s="30">
        <v>-26.1</v>
      </c>
      <c r="BS54" s="30">
        <v>61.9</v>
      </c>
      <c r="BT54" s="30">
        <v>156.30000000000001</v>
      </c>
      <c r="BU54" s="30">
        <v>223.4</v>
      </c>
      <c r="BV54" s="30">
        <v>318</v>
      </c>
      <c r="BW54" s="30">
        <v>177.8</v>
      </c>
      <c r="BX54" s="30">
        <v>-105.5</v>
      </c>
      <c r="BY54" s="30">
        <v>-232.6</v>
      </c>
      <c r="BZ54" s="30">
        <v>-220.6</v>
      </c>
      <c r="CA54" s="30">
        <v>-115.4</v>
      </c>
      <c r="CB54" s="30">
        <v>-26.3</v>
      </c>
      <c r="CC54" s="30">
        <v>-52.8</v>
      </c>
      <c r="CD54" s="30">
        <v>-407.6</v>
      </c>
      <c r="CE54" s="30">
        <v>-1014.3</v>
      </c>
      <c r="CF54" s="30">
        <v>-1083.4000000000001</v>
      </c>
      <c r="CG54" s="30">
        <v>-986.7</v>
      </c>
      <c r="CH54" s="30">
        <v>-815</v>
      </c>
      <c r="CI54" s="30">
        <v>-381.1</v>
      </c>
      <c r="CJ54" s="30" t="s">
        <v>98</v>
      </c>
    </row>
    <row r="55" spans="1:88" x14ac:dyDescent="0.2">
      <c r="A55" s="30" t="s">
        <v>197</v>
      </c>
      <c r="B55" s="30" t="s">
        <v>172</v>
      </c>
      <c r="C55" s="30">
        <v>2.1</v>
      </c>
      <c r="D55" s="30">
        <v>1.9</v>
      </c>
      <c r="E55" s="30">
        <v>1.5</v>
      </c>
      <c r="F55" s="30">
        <v>1.1000000000000001</v>
      </c>
      <c r="G55" s="30">
        <v>1</v>
      </c>
      <c r="H55" s="30">
        <v>1.9</v>
      </c>
      <c r="I55" s="30">
        <v>1.8</v>
      </c>
      <c r="J55" s="30">
        <v>3</v>
      </c>
      <c r="K55" s="30">
        <v>2.8</v>
      </c>
      <c r="L55" s="30">
        <v>2.7</v>
      </c>
      <c r="M55" s="30">
        <v>2.8</v>
      </c>
      <c r="N55" s="30">
        <v>2.7</v>
      </c>
      <c r="O55" s="30">
        <v>2.8</v>
      </c>
      <c r="P55" s="30">
        <v>2.6</v>
      </c>
      <c r="Q55" s="30">
        <v>2.6</v>
      </c>
      <c r="R55" s="30">
        <v>2.6</v>
      </c>
      <c r="S55" s="30">
        <v>2.5</v>
      </c>
      <c r="T55" s="30">
        <v>2.4</v>
      </c>
      <c r="U55" s="30">
        <v>1.9</v>
      </c>
      <c r="V55" s="30">
        <v>2.2000000000000002</v>
      </c>
      <c r="W55" s="30">
        <v>2.7</v>
      </c>
      <c r="X55" s="30">
        <v>2.5</v>
      </c>
      <c r="Y55" s="30">
        <v>4.2</v>
      </c>
      <c r="Z55" s="30">
        <v>4.7</v>
      </c>
      <c r="AA55" s="30">
        <v>5.2</v>
      </c>
      <c r="AB55" s="30">
        <v>5</v>
      </c>
      <c r="AC55" s="30">
        <v>5.4</v>
      </c>
      <c r="AD55" s="30">
        <v>6.6</v>
      </c>
      <c r="AE55" s="30">
        <v>6.6</v>
      </c>
      <c r="AF55" s="30">
        <v>5.3</v>
      </c>
      <c r="AG55" s="30">
        <v>6.5</v>
      </c>
      <c r="AH55" s="30">
        <v>7.1</v>
      </c>
      <c r="AI55" s="30">
        <v>7.1</v>
      </c>
      <c r="AJ55" s="30">
        <v>8.6</v>
      </c>
      <c r="AK55" s="30">
        <v>9.1999999999999993</v>
      </c>
      <c r="AL55" s="30">
        <v>10.199999999999999</v>
      </c>
      <c r="AM55" s="30">
        <v>10.5</v>
      </c>
      <c r="AN55" s="30">
        <v>12.3</v>
      </c>
      <c r="AO55" s="30">
        <v>12.5</v>
      </c>
      <c r="AP55" s="30">
        <v>12.9</v>
      </c>
      <c r="AQ55" s="30">
        <v>13.8</v>
      </c>
      <c r="AR55" s="30">
        <v>13.9</v>
      </c>
      <c r="AS55" s="30">
        <v>12.8</v>
      </c>
      <c r="AT55" s="30">
        <v>21.7</v>
      </c>
      <c r="AU55" s="30">
        <v>24.5</v>
      </c>
      <c r="AV55" s="30">
        <v>20.7</v>
      </c>
      <c r="AW55" s="30">
        <v>15.4</v>
      </c>
      <c r="AX55" s="30">
        <v>24.9</v>
      </c>
      <c r="AY55" s="30">
        <v>31.9</v>
      </c>
      <c r="AZ55" s="30">
        <v>38.9</v>
      </c>
      <c r="BA55" s="30">
        <v>36.799999999999997</v>
      </c>
      <c r="BB55" s="30">
        <v>38.5</v>
      </c>
      <c r="BC55" s="30">
        <v>42</v>
      </c>
      <c r="BD55" s="30">
        <v>36.200000000000003</v>
      </c>
      <c r="BE55" s="30">
        <v>44.1</v>
      </c>
      <c r="BF55" s="30">
        <v>65.3</v>
      </c>
      <c r="BG55" s="30">
        <v>67.2</v>
      </c>
      <c r="BH55" s="30">
        <v>70.7</v>
      </c>
      <c r="BI55" s="30">
        <v>66.2</v>
      </c>
      <c r="BJ55" s="30">
        <v>74.8</v>
      </c>
      <c r="BK55" s="30">
        <v>69.3</v>
      </c>
      <c r="BL55" s="30">
        <v>60.2</v>
      </c>
      <c r="BM55" s="30">
        <v>45.8</v>
      </c>
      <c r="BN55" s="30">
        <v>36.6</v>
      </c>
      <c r="BO55" s="30">
        <v>41.1</v>
      </c>
      <c r="BP55" s="30">
        <v>56</v>
      </c>
      <c r="BQ55" s="30">
        <v>56.7</v>
      </c>
      <c r="BR55" s="30">
        <v>80.099999999999994</v>
      </c>
      <c r="BS55" s="30">
        <v>98.5</v>
      </c>
      <c r="BT55" s="30">
        <v>117.2</v>
      </c>
      <c r="BU55" s="30">
        <v>117.4</v>
      </c>
      <c r="BV55" s="30">
        <v>126.1</v>
      </c>
      <c r="BW55" s="30">
        <v>57.7</v>
      </c>
      <c r="BX55" s="30">
        <v>8.1</v>
      </c>
      <c r="BY55" s="30">
        <v>13.1</v>
      </c>
      <c r="BZ55" s="30">
        <v>35.4</v>
      </c>
      <c r="CA55" s="30">
        <v>90.7</v>
      </c>
      <c r="CB55" s="30">
        <v>130.9</v>
      </c>
      <c r="CC55" s="30">
        <v>113.8</v>
      </c>
      <c r="CD55" s="30">
        <v>35.1</v>
      </c>
      <c r="CE55" s="30">
        <v>-63.7</v>
      </c>
      <c r="CF55" s="30">
        <v>-24.6</v>
      </c>
      <c r="CG55" s="30">
        <v>6.2</v>
      </c>
      <c r="CH55" s="30">
        <v>-0.7</v>
      </c>
      <c r="CI55" s="30">
        <v>13.3</v>
      </c>
      <c r="CJ55" s="30" t="s">
        <v>98</v>
      </c>
    </row>
    <row r="56" spans="1:88" x14ac:dyDescent="0.2">
      <c r="A56" s="30" t="s">
        <v>198</v>
      </c>
      <c r="B56" s="30" t="s">
        <v>395</v>
      </c>
      <c r="C56" s="30">
        <v>9.6999999999999993</v>
      </c>
      <c r="D56" s="30">
        <v>4.5</v>
      </c>
      <c r="E56" s="30">
        <v>0.1</v>
      </c>
      <c r="F56" s="30">
        <v>-4.2</v>
      </c>
      <c r="G56" s="30">
        <v>-3.7</v>
      </c>
      <c r="H56" s="30">
        <v>-1.4</v>
      </c>
      <c r="I56" s="30">
        <v>1.8</v>
      </c>
      <c r="J56" s="30">
        <v>4.8</v>
      </c>
      <c r="K56" s="30">
        <v>7.1</v>
      </c>
      <c r="L56" s="30">
        <v>2.2000000000000002</v>
      </c>
      <c r="M56" s="30">
        <v>4.7</v>
      </c>
      <c r="N56" s="30">
        <v>8.4</v>
      </c>
      <c r="O56" s="30">
        <v>18.100000000000001</v>
      </c>
      <c r="P56" s="30">
        <v>25.9</v>
      </c>
      <c r="Q56" s="30">
        <v>29.3</v>
      </c>
      <c r="R56" s="30">
        <v>25.9</v>
      </c>
      <c r="S56" s="30">
        <v>14.5</v>
      </c>
      <c r="T56" s="30">
        <v>12.1</v>
      </c>
      <c r="U56" s="30">
        <v>13.6</v>
      </c>
      <c r="V56" s="30">
        <v>27.4</v>
      </c>
      <c r="W56" s="30">
        <v>18.100000000000001</v>
      </c>
      <c r="X56" s="30">
        <v>34.6</v>
      </c>
      <c r="Y56" s="30">
        <v>44.6</v>
      </c>
      <c r="Z56" s="30">
        <v>41.3</v>
      </c>
      <c r="AA56" s="30">
        <v>43.6</v>
      </c>
      <c r="AB56" s="30">
        <v>37.5</v>
      </c>
      <c r="AC56" s="30">
        <v>49.2</v>
      </c>
      <c r="AD56" s="30">
        <v>50.7</v>
      </c>
      <c r="AE56" s="30">
        <v>47.8</v>
      </c>
      <c r="AF56" s="30">
        <v>41.1</v>
      </c>
      <c r="AG56" s="30">
        <v>56.1</v>
      </c>
      <c r="AH56" s="30">
        <v>54.6</v>
      </c>
      <c r="AI56" s="30">
        <v>55.9</v>
      </c>
      <c r="AJ56" s="30">
        <v>65.5</v>
      </c>
      <c r="AK56" s="30">
        <v>69.7</v>
      </c>
      <c r="AL56" s="30">
        <v>76.2</v>
      </c>
      <c r="AM56" s="30">
        <v>89.5</v>
      </c>
      <c r="AN56" s="30">
        <v>102.5</v>
      </c>
      <c r="AO56" s="30">
        <v>96.8</v>
      </c>
      <c r="AP56" s="30">
        <v>102.8</v>
      </c>
      <c r="AQ56" s="30">
        <v>108.2</v>
      </c>
      <c r="AR56" s="30">
        <v>93.1</v>
      </c>
      <c r="AS56" s="30">
        <v>106.5</v>
      </c>
      <c r="AT56" s="30">
        <v>127.9</v>
      </c>
      <c r="AU56" s="30">
        <v>154.5</v>
      </c>
      <c r="AV56" s="30">
        <v>144.5</v>
      </c>
      <c r="AW56" s="30">
        <v>104.1</v>
      </c>
      <c r="AX56" s="30">
        <v>153.69999999999999</v>
      </c>
      <c r="AY56" s="30">
        <v>201.4</v>
      </c>
      <c r="AZ56" s="30">
        <v>258.89999999999998</v>
      </c>
      <c r="BA56" s="30">
        <v>288.60000000000002</v>
      </c>
      <c r="BB56" s="30">
        <v>240</v>
      </c>
      <c r="BC56" s="30">
        <v>293.5</v>
      </c>
      <c r="BD56" s="30">
        <v>203.7</v>
      </c>
      <c r="BE56" s="30">
        <v>248.1</v>
      </c>
      <c r="BF56" s="30">
        <v>418.9</v>
      </c>
      <c r="BG56" s="30">
        <v>412.9</v>
      </c>
      <c r="BH56" s="30">
        <v>405.1</v>
      </c>
      <c r="BI56" s="30">
        <v>418.9</v>
      </c>
      <c r="BJ56" s="30">
        <v>413</v>
      </c>
      <c r="BK56" s="30">
        <v>434</v>
      </c>
      <c r="BL56" s="30">
        <v>397</v>
      </c>
      <c r="BM56" s="30">
        <v>307.3</v>
      </c>
      <c r="BN56" s="30">
        <v>349.4</v>
      </c>
      <c r="BO56" s="30">
        <v>395.1</v>
      </c>
      <c r="BP56" s="30">
        <v>495.1</v>
      </c>
      <c r="BQ56" s="30">
        <v>502.4</v>
      </c>
      <c r="BR56" s="30">
        <v>576</v>
      </c>
      <c r="BS56" s="30">
        <v>685.2</v>
      </c>
      <c r="BT56" s="30">
        <v>766.5</v>
      </c>
      <c r="BU56" s="30">
        <v>851.8</v>
      </c>
      <c r="BV56" s="30">
        <v>909.8</v>
      </c>
      <c r="BW56" s="30">
        <v>738.3</v>
      </c>
      <c r="BX56" s="30">
        <v>706.5</v>
      </c>
      <c r="BY56" s="30">
        <v>766</v>
      </c>
      <c r="BZ56" s="30">
        <v>933.4</v>
      </c>
      <c r="CA56" s="30">
        <v>1058.8</v>
      </c>
      <c r="CB56" s="30">
        <v>1097</v>
      </c>
      <c r="CC56" s="30">
        <v>971.6</v>
      </c>
      <c r="CD56" s="30">
        <v>696.1</v>
      </c>
      <c r="CE56" s="30">
        <v>156.80000000000001</v>
      </c>
      <c r="CF56" s="30">
        <v>371</v>
      </c>
      <c r="CG56" s="30">
        <v>427.1</v>
      </c>
      <c r="CH56" s="30">
        <v>568.4</v>
      </c>
      <c r="CI56" s="30">
        <v>617.1</v>
      </c>
      <c r="CJ56" s="30">
        <v>709.4</v>
      </c>
    </row>
    <row r="57" spans="1:88" x14ac:dyDescent="0.2">
      <c r="A57" s="30" t="s">
        <v>200</v>
      </c>
      <c r="B57" s="30" t="s">
        <v>229</v>
      </c>
      <c r="C57" s="30">
        <v>7.8</v>
      </c>
      <c r="D57" s="30">
        <v>2.2000000000000002</v>
      </c>
      <c r="E57" s="30">
        <v>-2</v>
      </c>
      <c r="F57" s="30">
        <v>-5.6</v>
      </c>
      <c r="G57" s="30">
        <v>-4.8</v>
      </c>
      <c r="H57" s="30">
        <v>-3</v>
      </c>
      <c r="I57" s="30">
        <v>0</v>
      </c>
      <c r="J57" s="30">
        <v>1.9</v>
      </c>
      <c r="K57" s="30">
        <v>4.5999999999999996</v>
      </c>
      <c r="L57" s="30">
        <v>-0.6</v>
      </c>
      <c r="M57" s="30">
        <v>1.6</v>
      </c>
      <c r="N57" s="30">
        <v>5.6</v>
      </c>
      <c r="O57" s="30">
        <v>9.4</v>
      </c>
      <c r="P57" s="30">
        <v>0.5</v>
      </c>
      <c r="Q57" s="30">
        <v>-4.0999999999999996</v>
      </c>
      <c r="R57" s="30">
        <v>-2.9</v>
      </c>
      <c r="S57" s="30">
        <v>-0.1</v>
      </c>
      <c r="T57" s="30">
        <v>18.899999999999999</v>
      </c>
      <c r="U57" s="30">
        <v>19.399999999999999</v>
      </c>
      <c r="V57" s="30">
        <v>29.5</v>
      </c>
      <c r="W57" s="30">
        <v>16.5</v>
      </c>
      <c r="X57" s="30">
        <v>32.200000000000003</v>
      </c>
      <c r="Y57" s="30">
        <v>35</v>
      </c>
      <c r="Z57" s="30">
        <v>27.7</v>
      </c>
      <c r="AA57" s="30">
        <v>29.1</v>
      </c>
      <c r="AB57" s="30">
        <v>25.1</v>
      </c>
      <c r="AC57" s="30">
        <v>38.799999999999997</v>
      </c>
      <c r="AD57" s="30">
        <v>38.9</v>
      </c>
      <c r="AE57" s="30">
        <v>34.200000000000003</v>
      </c>
      <c r="AF57" s="30">
        <v>26</v>
      </c>
      <c r="AG57" s="30">
        <v>38.799999999999997</v>
      </c>
      <c r="AH57" s="30">
        <v>38.299999999999997</v>
      </c>
      <c r="AI57" s="30">
        <v>36.799999999999997</v>
      </c>
      <c r="AJ57" s="30">
        <v>45.2</v>
      </c>
      <c r="AK57" s="30">
        <v>49.1</v>
      </c>
      <c r="AL57" s="30">
        <v>54.9</v>
      </c>
      <c r="AM57" s="30">
        <v>68.099999999999994</v>
      </c>
      <c r="AN57" s="30">
        <v>77</v>
      </c>
      <c r="AO57" s="30">
        <v>69.400000000000006</v>
      </c>
      <c r="AP57" s="30">
        <v>76.3</v>
      </c>
      <c r="AQ57" s="30">
        <v>84.1</v>
      </c>
      <c r="AR57" s="30">
        <v>71.8</v>
      </c>
      <c r="AS57" s="30">
        <v>89.2</v>
      </c>
      <c r="AT57" s="30">
        <v>110.7</v>
      </c>
      <c r="AU57" s="30">
        <v>135.4</v>
      </c>
      <c r="AV57" s="30">
        <v>121.4</v>
      </c>
      <c r="AW57" s="30">
        <v>78.5</v>
      </c>
      <c r="AX57" s="30">
        <v>126.7</v>
      </c>
      <c r="AY57" s="30">
        <v>175.5</v>
      </c>
      <c r="AZ57" s="30">
        <v>226.3</v>
      </c>
      <c r="BA57" s="30">
        <v>248.9</v>
      </c>
      <c r="BB57" s="30">
        <v>195.1</v>
      </c>
      <c r="BC57" s="30">
        <v>249.3</v>
      </c>
      <c r="BD57" s="30">
        <v>160.6</v>
      </c>
      <c r="BE57" s="30">
        <v>198.7</v>
      </c>
      <c r="BF57" s="30">
        <v>356.6</v>
      </c>
      <c r="BG57" s="30">
        <v>333.2</v>
      </c>
      <c r="BH57" s="30">
        <v>317.60000000000002</v>
      </c>
      <c r="BI57" s="30">
        <v>325.89999999999998</v>
      </c>
      <c r="BJ57" s="30">
        <v>328.7</v>
      </c>
      <c r="BK57" s="30">
        <v>349.6</v>
      </c>
      <c r="BL57" s="30">
        <v>304.5</v>
      </c>
      <c r="BM57" s="30">
        <v>222</v>
      </c>
      <c r="BN57" s="30">
        <v>268.89999999999998</v>
      </c>
      <c r="BO57" s="30">
        <v>326.89999999999998</v>
      </c>
      <c r="BP57" s="30">
        <v>432.2</v>
      </c>
      <c r="BQ57" s="30">
        <v>434.9</v>
      </c>
      <c r="BR57" s="30">
        <v>501</v>
      </c>
      <c r="BS57" s="30">
        <v>605.5</v>
      </c>
      <c r="BT57" s="30">
        <v>680.4</v>
      </c>
      <c r="BU57" s="30">
        <v>748.3</v>
      </c>
      <c r="BV57" s="30">
        <v>797.2</v>
      </c>
      <c r="BW57" s="30">
        <v>610.9</v>
      </c>
      <c r="BX57" s="30">
        <v>557</v>
      </c>
      <c r="BY57" s="30">
        <v>605.6</v>
      </c>
      <c r="BZ57" s="30">
        <v>767.4</v>
      </c>
      <c r="CA57" s="30">
        <v>891.8</v>
      </c>
      <c r="CB57" s="30">
        <v>915.6</v>
      </c>
      <c r="CC57" s="30">
        <v>778.8</v>
      </c>
      <c r="CD57" s="30">
        <v>487.9</v>
      </c>
      <c r="CE57" s="30">
        <v>-47.5</v>
      </c>
      <c r="CF57" s="30">
        <v>177.3</v>
      </c>
      <c r="CG57" s="30">
        <v>268.8</v>
      </c>
      <c r="CH57" s="30">
        <v>444.9</v>
      </c>
      <c r="CI57" s="30">
        <v>527.20000000000005</v>
      </c>
      <c r="CJ57" s="30">
        <v>640.1</v>
      </c>
    </row>
    <row r="58" spans="1:88" x14ac:dyDescent="0.2">
      <c r="A58" s="30" t="s">
        <v>201</v>
      </c>
      <c r="B58" s="30" t="s">
        <v>396</v>
      </c>
      <c r="C58" s="30" t="s">
        <v>98</v>
      </c>
      <c r="D58" s="30" t="s">
        <v>98</v>
      </c>
      <c r="E58" s="30" t="s">
        <v>98</v>
      </c>
      <c r="F58" s="30" t="s">
        <v>98</v>
      </c>
      <c r="G58" s="30" t="s">
        <v>98</v>
      </c>
      <c r="H58" s="30" t="s">
        <v>98</v>
      </c>
      <c r="I58" s="30" t="s">
        <v>98</v>
      </c>
      <c r="J58" s="30" t="s">
        <v>98</v>
      </c>
      <c r="K58" s="30" t="s">
        <v>98</v>
      </c>
      <c r="L58" s="30" t="s">
        <v>98</v>
      </c>
      <c r="M58" s="30" t="s">
        <v>98</v>
      </c>
      <c r="N58" s="30" t="s">
        <v>98</v>
      </c>
      <c r="O58" s="30" t="s">
        <v>98</v>
      </c>
      <c r="P58" s="30" t="s">
        <v>98</v>
      </c>
      <c r="Q58" s="30" t="s">
        <v>98</v>
      </c>
      <c r="R58" s="30" t="s">
        <v>98</v>
      </c>
      <c r="S58" s="30" t="s">
        <v>98</v>
      </c>
      <c r="T58" s="30" t="s">
        <v>98</v>
      </c>
      <c r="U58" s="30" t="s">
        <v>98</v>
      </c>
      <c r="V58" s="30" t="s">
        <v>98</v>
      </c>
      <c r="W58" s="30" t="s">
        <v>98</v>
      </c>
      <c r="X58" s="30" t="s">
        <v>98</v>
      </c>
      <c r="Y58" s="30" t="s">
        <v>98</v>
      </c>
      <c r="Z58" s="30" t="s">
        <v>98</v>
      </c>
      <c r="AA58" s="30" t="s">
        <v>98</v>
      </c>
      <c r="AB58" s="30" t="s">
        <v>98</v>
      </c>
      <c r="AC58" s="30" t="s">
        <v>98</v>
      </c>
      <c r="AD58" s="30" t="s">
        <v>98</v>
      </c>
      <c r="AE58" s="30" t="s">
        <v>98</v>
      </c>
      <c r="AF58" s="30" t="s">
        <v>98</v>
      </c>
      <c r="AG58" s="30" t="s">
        <v>98</v>
      </c>
      <c r="AH58" s="30">
        <v>20.7</v>
      </c>
      <c r="AI58" s="30">
        <v>20.2</v>
      </c>
      <c r="AJ58" s="30">
        <v>27.3</v>
      </c>
      <c r="AK58" s="30">
        <v>29.6</v>
      </c>
      <c r="AL58" s="30">
        <v>34.1</v>
      </c>
      <c r="AM58" s="30">
        <v>46.6</v>
      </c>
      <c r="AN58" s="30">
        <v>57.4</v>
      </c>
      <c r="AO58" s="30">
        <v>50.1</v>
      </c>
      <c r="AP58" s="30">
        <v>54.1</v>
      </c>
      <c r="AQ58" s="30">
        <v>60.9</v>
      </c>
      <c r="AR58" s="30">
        <v>50.8</v>
      </c>
      <c r="AS58" s="30">
        <v>58.7</v>
      </c>
      <c r="AT58" s="30">
        <v>70.8</v>
      </c>
      <c r="AU58" s="30">
        <v>92.1</v>
      </c>
      <c r="AV58" s="30">
        <v>86.7</v>
      </c>
      <c r="AW58" s="30">
        <v>45.2</v>
      </c>
      <c r="AX58" s="30">
        <v>78.099999999999994</v>
      </c>
      <c r="AY58" s="30">
        <v>106.4</v>
      </c>
      <c r="AZ58" s="30">
        <v>146.30000000000001</v>
      </c>
      <c r="BA58" s="30">
        <v>172.9</v>
      </c>
      <c r="BB58" s="30">
        <v>140.4</v>
      </c>
      <c r="BC58" s="30">
        <v>200.4</v>
      </c>
      <c r="BD58" s="30">
        <v>123.3</v>
      </c>
      <c r="BE58" s="30">
        <v>122.1</v>
      </c>
      <c r="BF58" s="30">
        <v>259.10000000000002</v>
      </c>
      <c r="BG58" s="30">
        <v>234.1</v>
      </c>
      <c r="BH58" s="30">
        <v>195.9</v>
      </c>
      <c r="BI58" s="30">
        <v>192.2</v>
      </c>
      <c r="BJ58" s="30">
        <v>189.5</v>
      </c>
      <c r="BK58" s="30">
        <v>216.8</v>
      </c>
      <c r="BL58" s="30">
        <v>189.7</v>
      </c>
      <c r="BM58" s="30">
        <v>121.9</v>
      </c>
      <c r="BN58" s="30">
        <v>139.80000000000001</v>
      </c>
      <c r="BO58" s="30">
        <v>181.6</v>
      </c>
      <c r="BP58" s="30">
        <v>261.5</v>
      </c>
      <c r="BQ58" s="30">
        <v>281.5</v>
      </c>
      <c r="BR58" s="30">
        <v>319.7</v>
      </c>
      <c r="BS58" s="30">
        <v>407.1</v>
      </c>
      <c r="BT58" s="30">
        <v>439.6</v>
      </c>
      <c r="BU58" s="30">
        <v>485.3</v>
      </c>
      <c r="BV58" s="30">
        <v>524.1</v>
      </c>
      <c r="BW58" s="30">
        <v>326.3</v>
      </c>
      <c r="BX58" s="30">
        <v>243.5</v>
      </c>
      <c r="BY58" s="30">
        <v>242.5</v>
      </c>
      <c r="BZ58" s="30">
        <v>324.8</v>
      </c>
      <c r="CA58" s="30">
        <v>388.9</v>
      </c>
      <c r="CB58" s="30">
        <v>451.7</v>
      </c>
      <c r="CC58" s="30">
        <v>456.4</v>
      </c>
      <c r="CD58" s="30">
        <v>322.10000000000002</v>
      </c>
      <c r="CE58" s="30">
        <v>-112.4</v>
      </c>
      <c r="CF58" s="30">
        <v>125.4</v>
      </c>
      <c r="CG58" s="30">
        <v>215.2</v>
      </c>
      <c r="CH58" s="30">
        <v>346.6</v>
      </c>
      <c r="CI58" s="30">
        <v>384.9</v>
      </c>
      <c r="CJ58" s="30">
        <v>505.9</v>
      </c>
    </row>
    <row r="59" spans="1:88" x14ac:dyDescent="0.2">
      <c r="A59" s="30" t="s">
        <v>202</v>
      </c>
      <c r="B59" s="30" t="s">
        <v>397</v>
      </c>
      <c r="C59" s="30" t="s">
        <v>98</v>
      </c>
      <c r="D59" s="30" t="s">
        <v>98</v>
      </c>
      <c r="E59" s="30" t="s">
        <v>98</v>
      </c>
      <c r="F59" s="30" t="s">
        <v>98</v>
      </c>
      <c r="G59" s="30" t="s">
        <v>98</v>
      </c>
      <c r="H59" s="30" t="s">
        <v>98</v>
      </c>
      <c r="I59" s="30" t="s">
        <v>98</v>
      </c>
      <c r="J59" s="30" t="s">
        <v>98</v>
      </c>
      <c r="K59" s="30" t="s">
        <v>98</v>
      </c>
      <c r="L59" s="30" t="s">
        <v>98</v>
      </c>
      <c r="M59" s="30" t="s">
        <v>98</v>
      </c>
      <c r="N59" s="30" t="s">
        <v>98</v>
      </c>
      <c r="O59" s="30" t="s">
        <v>98</v>
      </c>
      <c r="P59" s="30" t="s">
        <v>98</v>
      </c>
      <c r="Q59" s="30" t="s">
        <v>98</v>
      </c>
      <c r="R59" s="30" t="s">
        <v>98</v>
      </c>
      <c r="S59" s="30" t="s">
        <v>98</v>
      </c>
      <c r="T59" s="30" t="s">
        <v>98</v>
      </c>
      <c r="U59" s="30" t="s">
        <v>98</v>
      </c>
      <c r="V59" s="30" t="s">
        <v>98</v>
      </c>
      <c r="W59" s="30" t="s">
        <v>98</v>
      </c>
      <c r="X59" s="30" t="s">
        <v>98</v>
      </c>
      <c r="Y59" s="30" t="s">
        <v>98</v>
      </c>
      <c r="Z59" s="30" t="s">
        <v>98</v>
      </c>
      <c r="AA59" s="30" t="s">
        <v>98</v>
      </c>
      <c r="AB59" s="30" t="s">
        <v>98</v>
      </c>
      <c r="AC59" s="30" t="s">
        <v>98</v>
      </c>
      <c r="AD59" s="30" t="s">
        <v>98</v>
      </c>
      <c r="AE59" s="30" t="s">
        <v>98</v>
      </c>
      <c r="AF59" s="30" t="s">
        <v>98</v>
      </c>
      <c r="AG59" s="30" t="s">
        <v>98</v>
      </c>
      <c r="AH59" s="30">
        <v>17.600000000000001</v>
      </c>
      <c r="AI59" s="30">
        <v>16.600000000000001</v>
      </c>
      <c r="AJ59" s="30">
        <v>17.899999999999999</v>
      </c>
      <c r="AK59" s="30">
        <v>19.5</v>
      </c>
      <c r="AL59" s="30">
        <v>20.8</v>
      </c>
      <c r="AM59" s="30">
        <v>21.4</v>
      </c>
      <c r="AN59" s="30">
        <v>19.600000000000001</v>
      </c>
      <c r="AO59" s="30">
        <v>19.2</v>
      </c>
      <c r="AP59" s="30">
        <v>22.2</v>
      </c>
      <c r="AQ59" s="30">
        <v>23.2</v>
      </c>
      <c r="AR59" s="30">
        <v>21</v>
      </c>
      <c r="AS59" s="30">
        <v>30.4</v>
      </c>
      <c r="AT59" s="30">
        <v>39.9</v>
      </c>
      <c r="AU59" s="30">
        <v>43.4</v>
      </c>
      <c r="AV59" s="30">
        <v>34.700000000000003</v>
      </c>
      <c r="AW59" s="30">
        <v>33.299999999999997</v>
      </c>
      <c r="AX59" s="30">
        <v>48.6</v>
      </c>
      <c r="AY59" s="30">
        <v>69.099999999999994</v>
      </c>
      <c r="AZ59" s="30">
        <v>79.900000000000006</v>
      </c>
      <c r="BA59" s="30">
        <v>76</v>
      </c>
      <c r="BB59" s="30">
        <v>54.7</v>
      </c>
      <c r="BC59" s="30">
        <v>48.9</v>
      </c>
      <c r="BD59" s="30">
        <v>37.4</v>
      </c>
      <c r="BE59" s="30">
        <v>76.7</v>
      </c>
      <c r="BF59" s="30">
        <v>97.5</v>
      </c>
      <c r="BG59" s="30">
        <v>99.1</v>
      </c>
      <c r="BH59" s="30">
        <v>121.6</v>
      </c>
      <c r="BI59" s="30">
        <v>133.69999999999999</v>
      </c>
      <c r="BJ59" s="30">
        <v>139.1</v>
      </c>
      <c r="BK59" s="30">
        <v>132.80000000000001</v>
      </c>
      <c r="BL59" s="30">
        <v>114.7</v>
      </c>
      <c r="BM59" s="30">
        <v>100.1</v>
      </c>
      <c r="BN59" s="30">
        <v>129</v>
      </c>
      <c r="BO59" s="30">
        <v>145.30000000000001</v>
      </c>
      <c r="BP59" s="30">
        <v>170.7</v>
      </c>
      <c r="BQ59" s="30">
        <v>153.4</v>
      </c>
      <c r="BR59" s="30">
        <v>181.3</v>
      </c>
      <c r="BS59" s="30">
        <v>198.4</v>
      </c>
      <c r="BT59" s="30">
        <v>240.8</v>
      </c>
      <c r="BU59" s="30">
        <v>263</v>
      </c>
      <c r="BV59" s="30">
        <v>273</v>
      </c>
      <c r="BW59" s="30">
        <v>284.7</v>
      </c>
      <c r="BX59" s="30">
        <v>313.5</v>
      </c>
      <c r="BY59" s="30">
        <v>363.1</v>
      </c>
      <c r="BZ59" s="30">
        <v>442.6</v>
      </c>
      <c r="CA59" s="30">
        <v>502.9</v>
      </c>
      <c r="CB59" s="30">
        <v>463.9</v>
      </c>
      <c r="CC59" s="30">
        <v>322.39999999999998</v>
      </c>
      <c r="CD59" s="30">
        <v>165.9</v>
      </c>
      <c r="CE59" s="30">
        <v>64.900000000000006</v>
      </c>
      <c r="CF59" s="30">
        <v>51.9</v>
      </c>
      <c r="CG59" s="30">
        <v>53.7</v>
      </c>
      <c r="CH59" s="30">
        <v>98.4</v>
      </c>
      <c r="CI59" s="30">
        <v>142.30000000000001</v>
      </c>
      <c r="CJ59" s="30">
        <v>134.19999999999999</v>
      </c>
    </row>
    <row r="60" spans="1:88" x14ac:dyDescent="0.2">
      <c r="A60" s="30" t="s">
        <v>203</v>
      </c>
      <c r="B60" s="30" t="s">
        <v>232</v>
      </c>
      <c r="C60" s="30">
        <v>1.9</v>
      </c>
      <c r="D60" s="30">
        <v>2.2999999999999998</v>
      </c>
      <c r="E60" s="30">
        <v>2.1</v>
      </c>
      <c r="F60" s="30">
        <v>1.4</v>
      </c>
      <c r="G60" s="30">
        <v>1.1000000000000001</v>
      </c>
      <c r="H60" s="30">
        <v>1.6</v>
      </c>
      <c r="I60" s="30">
        <v>1.7</v>
      </c>
      <c r="J60" s="30">
        <v>3</v>
      </c>
      <c r="K60" s="30">
        <v>2.5</v>
      </c>
      <c r="L60" s="30">
        <v>2.8</v>
      </c>
      <c r="M60" s="30">
        <v>3.1</v>
      </c>
      <c r="N60" s="30">
        <v>2.8</v>
      </c>
      <c r="O60" s="30">
        <v>8.6999999999999993</v>
      </c>
      <c r="P60" s="30">
        <v>25.3</v>
      </c>
      <c r="Q60" s="30">
        <v>33.4</v>
      </c>
      <c r="R60" s="30">
        <v>28.8</v>
      </c>
      <c r="S60" s="30">
        <v>14.6</v>
      </c>
      <c r="T60" s="30">
        <v>-6.8</v>
      </c>
      <c r="U60" s="30">
        <v>-5.8</v>
      </c>
      <c r="V60" s="30">
        <v>-2.1</v>
      </c>
      <c r="W60" s="30">
        <v>1.6</v>
      </c>
      <c r="X60" s="30">
        <v>2.4</v>
      </c>
      <c r="Y60" s="30">
        <v>9.6</v>
      </c>
      <c r="Z60" s="30">
        <v>13.5</v>
      </c>
      <c r="AA60" s="30">
        <v>14.5</v>
      </c>
      <c r="AB60" s="30">
        <v>12.4</v>
      </c>
      <c r="AC60" s="30">
        <v>10.5</v>
      </c>
      <c r="AD60" s="30">
        <v>11.8</v>
      </c>
      <c r="AE60" s="30">
        <v>13.6</v>
      </c>
      <c r="AF60" s="30">
        <v>15.1</v>
      </c>
      <c r="AG60" s="30">
        <v>17.2</v>
      </c>
      <c r="AH60" s="30">
        <v>16.3</v>
      </c>
      <c r="AI60" s="30">
        <v>19.100000000000001</v>
      </c>
      <c r="AJ60" s="30">
        <v>20.3</v>
      </c>
      <c r="AK60" s="30">
        <v>20.6</v>
      </c>
      <c r="AL60" s="30">
        <v>21.3</v>
      </c>
      <c r="AM60" s="30">
        <v>21.4</v>
      </c>
      <c r="AN60" s="30">
        <v>25.4</v>
      </c>
      <c r="AO60" s="30">
        <v>27.5</v>
      </c>
      <c r="AP60" s="30">
        <v>26.5</v>
      </c>
      <c r="AQ60" s="30">
        <v>24.1</v>
      </c>
      <c r="AR60" s="30">
        <v>21.3</v>
      </c>
      <c r="AS60" s="30">
        <v>17.3</v>
      </c>
      <c r="AT60" s="30">
        <v>17.3</v>
      </c>
      <c r="AU60" s="30">
        <v>19</v>
      </c>
      <c r="AV60" s="30">
        <v>23.2</v>
      </c>
      <c r="AW60" s="30">
        <v>25.7</v>
      </c>
      <c r="AX60" s="30">
        <v>26.9</v>
      </c>
      <c r="AY60" s="30">
        <v>25.9</v>
      </c>
      <c r="AZ60" s="30">
        <v>32.6</v>
      </c>
      <c r="BA60" s="30">
        <v>39.700000000000003</v>
      </c>
      <c r="BB60" s="30">
        <v>44.9</v>
      </c>
      <c r="BC60" s="30">
        <v>44.2</v>
      </c>
      <c r="BD60" s="30">
        <v>43</v>
      </c>
      <c r="BE60" s="30">
        <v>49.4</v>
      </c>
      <c r="BF60" s="30">
        <v>62.4</v>
      </c>
      <c r="BG60" s="30">
        <v>79.599999999999994</v>
      </c>
      <c r="BH60" s="30">
        <v>87.5</v>
      </c>
      <c r="BI60" s="30">
        <v>93</v>
      </c>
      <c r="BJ60" s="30">
        <v>84.3</v>
      </c>
      <c r="BK60" s="30">
        <v>84.4</v>
      </c>
      <c r="BL60" s="30">
        <v>92.5</v>
      </c>
      <c r="BM60" s="30">
        <v>85.3</v>
      </c>
      <c r="BN60" s="30">
        <v>80.599999999999994</v>
      </c>
      <c r="BO60" s="30">
        <v>68.3</v>
      </c>
      <c r="BP60" s="30">
        <v>62.9</v>
      </c>
      <c r="BQ60" s="30">
        <v>67.5</v>
      </c>
      <c r="BR60" s="30">
        <v>75</v>
      </c>
      <c r="BS60" s="30">
        <v>79.599999999999994</v>
      </c>
      <c r="BT60" s="30">
        <v>86.1</v>
      </c>
      <c r="BU60" s="30">
        <v>103.5</v>
      </c>
      <c r="BV60" s="30">
        <v>112.6</v>
      </c>
      <c r="BW60" s="30">
        <v>127.4</v>
      </c>
      <c r="BX60" s="30">
        <v>149.5</v>
      </c>
      <c r="BY60" s="30">
        <v>160.4</v>
      </c>
      <c r="BZ60" s="30">
        <v>166.1</v>
      </c>
      <c r="CA60" s="30">
        <v>167</v>
      </c>
      <c r="CB60" s="30">
        <v>181.3</v>
      </c>
      <c r="CC60" s="30">
        <v>192.8</v>
      </c>
      <c r="CD60" s="30">
        <v>208.1</v>
      </c>
      <c r="CE60" s="30">
        <v>204.3</v>
      </c>
      <c r="CF60" s="30">
        <v>193.8</v>
      </c>
      <c r="CG60" s="30">
        <v>158.30000000000001</v>
      </c>
      <c r="CH60" s="30">
        <v>123.5</v>
      </c>
      <c r="CI60" s="30">
        <v>89.9</v>
      </c>
      <c r="CJ60" s="30">
        <v>69.400000000000006</v>
      </c>
    </row>
    <row r="61" spans="1:88" x14ac:dyDescent="0.2">
      <c r="A61" s="30" t="s">
        <v>206</v>
      </c>
      <c r="B61" s="30" t="s">
        <v>179</v>
      </c>
      <c r="C61" s="30">
        <v>0</v>
      </c>
      <c r="D61" s="30">
        <v>0.1</v>
      </c>
      <c r="E61" s="30">
        <v>0.2</v>
      </c>
      <c r="F61" s="30">
        <v>0.3</v>
      </c>
      <c r="G61" s="30">
        <v>0.5</v>
      </c>
      <c r="H61" s="30">
        <v>0.6</v>
      </c>
      <c r="I61" s="30">
        <v>0.9</v>
      </c>
      <c r="J61" s="30">
        <v>1</v>
      </c>
      <c r="K61" s="30">
        <v>0.9</v>
      </c>
      <c r="L61" s="30">
        <v>0.9</v>
      </c>
      <c r="M61" s="30">
        <v>0.7</v>
      </c>
      <c r="N61" s="30">
        <v>1.1000000000000001</v>
      </c>
      <c r="O61" s="30">
        <v>7.7</v>
      </c>
      <c r="P61" s="30">
        <v>25.2</v>
      </c>
      <c r="Q61" s="30">
        <v>34</v>
      </c>
      <c r="R61" s="30">
        <v>29.5</v>
      </c>
      <c r="S61" s="30">
        <v>15.2</v>
      </c>
      <c r="T61" s="30">
        <v>-6.9</v>
      </c>
      <c r="U61" s="30">
        <v>-6.8</v>
      </c>
      <c r="V61" s="30">
        <v>-4</v>
      </c>
      <c r="W61" s="30">
        <v>-1.7</v>
      </c>
      <c r="X61" s="30">
        <v>-1.4</v>
      </c>
      <c r="Y61" s="30">
        <v>5.0999999999999996</v>
      </c>
      <c r="Z61" s="30">
        <v>8.9</v>
      </c>
      <c r="AA61" s="30">
        <v>9.4</v>
      </c>
      <c r="AB61" s="30">
        <v>6</v>
      </c>
      <c r="AC61" s="30">
        <v>3.5</v>
      </c>
      <c r="AD61" s="30">
        <v>4.0999999999999996</v>
      </c>
      <c r="AE61" s="30">
        <v>4.9000000000000004</v>
      </c>
      <c r="AF61" s="30">
        <v>5.5</v>
      </c>
      <c r="AG61" s="30">
        <v>7.5</v>
      </c>
      <c r="AH61" s="30">
        <v>6.8</v>
      </c>
      <c r="AI61" s="30">
        <v>8.6</v>
      </c>
      <c r="AJ61" s="30">
        <v>9.4</v>
      </c>
      <c r="AK61" s="30">
        <v>8.4</v>
      </c>
      <c r="AL61" s="30">
        <v>7.9</v>
      </c>
      <c r="AM61" s="30">
        <v>6.7</v>
      </c>
      <c r="AN61" s="30">
        <v>9.1</v>
      </c>
      <c r="AO61" s="30">
        <v>9.5</v>
      </c>
      <c r="AP61" s="30">
        <v>7</v>
      </c>
      <c r="AQ61" s="30">
        <v>4.9000000000000004</v>
      </c>
      <c r="AR61" s="30">
        <v>2.9</v>
      </c>
      <c r="AS61" s="30">
        <v>-1.2</v>
      </c>
      <c r="AT61" s="30">
        <v>-0.7</v>
      </c>
      <c r="AU61" s="30">
        <v>-0.1</v>
      </c>
      <c r="AV61" s="30">
        <v>1</v>
      </c>
      <c r="AW61" s="30">
        <v>2.1</v>
      </c>
      <c r="AX61" s="30">
        <v>4.0999999999999996</v>
      </c>
      <c r="AY61" s="30">
        <v>5.5</v>
      </c>
      <c r="AZ61" s="30">
        <v>7.3</v>
      </c>
      <c r="BA61" s="30">
        <v>10</v>
      </c>
      <c r="BB61" s="30">
        <v>12.4</v>
      </c>
      <c r="BC61" s="30">
        <v>15.2</v>
      </c>
      <c r="BD61" s="30">
        <v>17.3</v>
      </c>
      <c r="BE61" s="30">
        <v>23.4</v>
      </c>
      <c r="BF61" s="30">
        <v>29.2</v>
      </c>
      <c r="BG61" s="30">
        <v>39.200000000000003</v>
      </c>
      <c r="BH61" s="30">
        <v>41.6</v>
      </c>
      <c r="BI61" s="30">
        <v>44.9</v>
      </c>
      <c r="BJ61" s="30">
        <v>31.7</v>
      </c>
      <c r="BK61" s="30">
        <v>27.1</v>
      </c>
      <c r="BL61" s="30">
        <v>27.1</v>
      </c>
      <c r="BM61" s="30">
        <v>18.899999999999999</v>
      </c>
      <c r="BN61" s="30">
        <v>15</v>
      </c>
      <c r="BO61" s="30">
        <v>5.4</v>
      </c>
      <c r="BP61" s="30">
        <v>-3</v>
      </c>
      <c r="BQ61" s="30">
        <v>-4.2</v>
      </c>
      <c r="BR61" s="30">
        <v>-2.6</v>
      </c>
      <c r="BS61" s="30">
        <v>-9.3000000000000007</v>
      </c>
      <c r="BT61" s="30">
        <v>-5.9</v>
      </c>
      <c r="BU61" s="30">
        <v>-1.9</v>
      </c>
      <c r="BV61" s="30">
        <v>-4.0999999999999996</v>
      </c>
      <c r="BW61" s="30">
        <v>0.5</v>
      </c>
      <c r="BX61" s="30">
        <v>15.2</v>
      </c>
      <c r="BY61" s="30">
        <v>26</v>
      </c>
      <c r="BZ61" s="30">
        <v>32.4</v>
      </c>
      <c r="CA61" s="30">
        <v>33.5</v>
      </c>
      <c r="CB61" s="30">
        <v>37.299999999999997</v>
      </c>
      <c r="CC61" s="30">
        <v>38.6</v>
      </c>
      <c r="CD61" s="30">
        <v>49.4</v>
      </c>
      <c r="CE61" s="30">
        <v>49.4</v>
      </c>
      <c r="CF61" s="30">
        <v>54.6</v>
      </c>
      <c r="CG61" s="30">
        <v>40</v>
      </c>
      <c r="CH61" s="30">
        <v>23.7</v>
      </c>
      <c r="CI61" s="30">
        <v>0.5</v>
      </c>
      <c r="CJ61" s="30">
        <v>-20.399999999999999</v>
      </c>
    </row>
    <row r="62" spans="1:88" x14ac:dyDescent="0.2">
      <c r="A62" s="30" t="s">
        <v>208</v>
      </c>
      <c r="B62" s="30" t="s">
        <v>185</v>
      </c>
      <c r="C62" s="30">
        <v>1.9</v>
      </c>
      <c r="D62" s="30">
        <v>2.2000000000000002</v>
      </c>
      <c r="E62" s="30">
        <v>1.9</v>
      </c>
      <c r="F62" s="30">
        <v>1.1000000000000001</v>
      </c>
      <c r="G62" s="30">
        <v>0.6</v>
      </c>
      <c r="H62" s="30">
        <v>0.9</v>
      </c>
      <c r="I62" s="30">
        <v>0.8</v>
      </c>
      <c r="J62" s="30">
        <v>2</v>
      </c>
      <c r="K62" s="30">
        <v>1.6</v>
      </c>
      <c r="L62" s="30">
        <v>2</v>
      </c>
      <c r="M62" s="30">
        <v>2.4</v>
      </c>
      <c r="N62" s="30">
        <v>1.7</v>
      </c>
      <c r="O62" s="30">
        <v>1</v>
      </c>
      <c r="P62" s="30">
        <v>0.1</v>
      </c>
      <c r="Q62" s="30">
        <v>-0.6</v>
      </c>
      <c r="R62" s="30">
        <v>-0.7</v>
      </c>
      <c r="S62" s="30">
        <v>-0.6</v>
      </c>
      <c r="T62" s="30">
        <v>0.1</v>
      </c>
      <c r="U62" s="30">
        <v>1</v>
      </c>
      <c r="V62" s="30">
        <v>1.9</v>
      </c>
      <c r="W62" s="30">
        <v>3.2</v>
      </c>
      <c r="X62" s="30">
        <v>3.7</v>
      </c>
      <c r="Y62" s="30">
        <v>4.4000000000000004</v>
      </c>
      <c r="Z62" s="30">
        <v>4.5999999999999996</v>
      </c>
      <c r="AA62" s="30">
        <v>5.0999999999999996</v>
      </c>
      <c r="AB62" s="30">
        <v>6.3</v>
      </c>
      <c r="AC62" s="30">
        <v>7</v>
      </c>
      <c r="AD62" s="30">
        <v>7.8</v>
      </c>
      <c r="AE62" s="30">
        <v>8.6999999999999993</v>
      </c>
      <c r="AF62" s="30">
        <v>9.6</v>
      </c>
      <c r="AG62" s="30">
        <v>9.6999999999999993</v>
      </c>
      <c r="AH62" s="30">
        <v>9.6</v>
      </c>
      <c r="AI62" s="30">
        <v>10.4</v>
      </c>
      <c r="AJ62" s="30">
        <v>10.9</v>
      </c>
      <c r="AK62" s="30">
        <v>12.2</v>
      </c>
      <c r="AL62" s="30">
        <v>13.3</v>
      </c>
      <c r="AM62" s="30">
        <v>14.7</v>
      </c>
      <c r="AN62" s="30">
        <v>16.399999999999999</v>
      </c>
      <c r="AO62" s="30">
        <v>17.899999999999999</v>
      </c>
      <c r="AP62" s="30">
        <v>19.5</v>
      </c>
      <c r="AQ62" s="30">
        <v>19.2</v>
      </c>
      <c r="AR62" s="30">
        <v>18.399999999999999</v>
      </c>
      <c r="AS62" s="30">
        <v>18.5</v>
      </c>
      <c r="AT62" s="30">
        <v>18</v>
      </c>
      <c r="AU62" s="30">
        <v>19.100000000000001</v>
      </c>
      <c r="AV62" s="30">
        <v>22.2</v>
      </c>
      <c r="AW62" s="30">
        <v>23.6</v>
      </c>
      <c r="AX62" s="30">
        <v>22.8</v>
      </c>
      <c r="AY62" s="30">
        <v>20.5</v>
      </c>
      <c r="AZ62" s="30">
        <v>25.3</v>
      </c>
      <c r="BA62" s="30">
        <v>29.7</v>
      </c>
      <c r="BB62" s="30">
        <v>32.6</v>
      </c>
      <c r="BC62" s="30">
        <v>29.1</v>
      </c>
      <c r="BD62" s="30">
        <v>25.7</v>
      </c>
      <c r="BE62" s="30">
        <v>26</v>
      </c>
      <c r="BF62" s="30">
        <v>33.200000000000003</v>
      </c>
      <c r="BG62" s="30">
        <v>40.5</v>
      </c>
      <c r="BH62" s="30">
        <v>45.9</v>
      </c>
      <c r="BI62" s="30">
        <v>48.1</v>
      </c>
      <c r="BJ62" s="30">
        <v>52.6</v>
      </c>
      <c r="BK62" s="30">
        <v>57.3</v>
      </c>
      <c r="BL62" s="30">
        <v>65.5</v>
      </c>
      <c r="BM62" s="30">
        <v>66.400000000000006</v>
      </c>
      <c r="BN62" s="30">
        <v>65.599999999999994</v>
      </c>
      <c r="BO62" s="30">
        <v>62.9</v>
      </c>
      <c r="BP62" s="30">
        <v>65.900000000000006</v>
      </c>
      <c r="BQ62" s="30">
        <v>71.7</v>
      </c>
      <c r="BR62" s="30">
        <v>77.599999999999994</v>
      </c>
      <c r="BS62" s="30">
        <v>89</v>
      </c>
      <c r="BT62" s="30">
        <v>92</v>
      </c>
      <c r="BU62" s="30">
        <v>105.5</v>
      </c>
      <c r="BV62" s="30">
        <v>116.7</v>
      </c>
      <c r="BW62" s="30">
        <v>126.8</v>
      </c>
      <c r="BX62" s="30">
        <v>134.30000000000001</v>
      </c>
      <c r="BY62" s="30">
        <v>134.4</v>
      </c>
      <c r="BZ62" s="30">
        <v>133.69999999999999</v>
      </c>
      <c r="CA62" s="30">
        <v>133.5</v>
      </c>
      <c r="CB62" s="30">
        <v>144</v>
      </c>
      <c r="CC62" s="30">
        <v>154.19999999999999</v>
      </c>
      <c r="CD62" s="30">
        <v>158.69999999999999</v>
      </c>
      <c r="CE62" s="30">
        <v>154.9</v>
      </c>
      <c r="CF62" s="30">
        <v>139.1</v>
      </c>
      <c r="CG62" s="30">
        <v>118.3</v>
      </c>
      <c r="CH62" s="30">
        <v>99.8</v>
      </c>
      <c r="CI62" s="30">
        <v>89.4</v>
      </c>
      <c r="CJ62" s="30">
        <v>89.8</v>
      </c>
    </row>
    <row r="63" spans="1:88" x14ac:dyDescent="0.2">
      <c r="A63" s="30" t="s">
        <v>209</v>
      </c>
      <c r="B63" s="33" t="s">
        <v>398</v>
      </c>
      <c r="C63" s="30">
        <v>19.2</v>
      </c>
      <c r="D63" s="30">
        <v>16.899999999999999</v>
      </c>
      <c r="E63" s="30">
        <v>11.8</v>
      </c>
      <c r="F63" s="30">
        <v>6.7</v>
      </c>
      <c r="G63" s="30">
        <v>6.9</v>
      </c>
      <c r="H63" s="30">
        <v>10.5</v>
      </c>
      <c r="I63" s="30">
        <v>13.9</v>
      </c>
      <c r="J63" s="30">
        <v>14.7</v>
      </c>
      <c r="K63" s="30">
        <v>18.3</v>
      </c>
      <c r="L63" s="30">
        <v>14.6</v>
      </c>
      <c r="M63" s="30">
        <v>15.7</v>
      </c>
      <c r="N63" s="30">
        <v>19.100000000000001</v>
      </c>
      <c r="O63" s="30">
        <v>24.1</v>
      </c>
      <c r="P63" s="30">
        <v>24.9</v>
      </c>
      <c r="Q63" s="30">
        <v>22.9</v>
      </c>
      <c r="R63" s="30">
        <v>19.3</v>
      </c>
      <c r="S63" s="30">
        <v>14.5</v>
      </c>
      <c r="T63" s="30">
        <v>18.3</v>
      </c>
      <c r="U63" s="30">
        <v>19.8</v>
      </c>
      <c r="V63" s="30">
        <v>22.2</v>
      </c>
      <c r="W63" s="30">
        <v>18.2</v>
      </c>
      <c r="X63" s="30">
        <v>21.6</v>
      </c>
      <c r="Y63" s="30">
        <v>23.1</v>
      </c>
      <c r="Z63" s="30">
        <v>21.8</v>
      </c>
      <c r="AA63" s="30">
        <v>21.1</v>
      </c>
      <c r="AB63" s="30">
        <v>20.7</v>
      </c>
      <c r="AC63" s="30">
        <v>22.6</v>
      </c>
      <c r="AD63" s="30">
        <v>24.1</v>
      </c>
      <c r="AE63" s="30">
        <v>23.4</v>
      </c>
      <c r="AF63" s="30">
        <v>21.4</v>
      </c>
      <c r="AG63" s="30">
        <v>22.9</v>
      </c>
      <c r="AH63" s="30">
        <v>23.2</v>
      </c>
      <c r="AI63" s="30">
        <v>23.2</v>
      </c>
      <c r="AJ63" s="30">
        <v>23.5</v>
      </c>
      <c r="AK63" s="30">
        <v>23.9</v>
      </c>
      <c r="AL63" s="30">
        <v>24</v>
      </c>
      <c r="AM63" s="30">
        <v>24.4</v>
      </c>
      <c r="AN63" s="30">
        <v>24.1</v>
      </c>
      <c r="AO63" s="30">
        <v>23.2</v>
      </c>
      <c r="AP63" s="30">
        <v>22.7</v>
      </c>
      <c r="AQ63" s="30">
        <v>22.8</v>
      </c>
      <c r="AR63" s="30">
        <v>21.2</v>
      </c>
      <c r="AS63" s="30">
        <v>21.1</v>
      </c>
      <c r="AT63" s="30">
        <v>21.6</v>
      </c>
      <c r="AU63" s="30">
        <v>23.4</v>
      </c>
      <c r="AV63" s="30">
        <v>22.4</v>
      </c>
      <c r="AW63" s="30">
        <v>20.6</v>
      </c>
      <c r="AX63" s="30">
        <v>21.3</v>
      </c>
      <c r="AY63" s="30">
        <v>22</v>
      </c>
      <c r="AZ63" s="30">
        <v>23.3</v>
      </c>
      <c r="BA63" s="30">
        <v>23.4</v>
      </c>
      <c r="BB63" s="30">
        <v>22.1</v>
      </c>
      <c r="BC63" s="30">
        <v>23.2</v>
      </c>
      <c r="BD63" s="30">
        <v>21.6</v>
      </c>
      <c r="BE63" s="30">
        <v>19.899999999999999</v>
      </c>
      <c r="BF63" s="30">
        <v>21.9</v>
      </c>
      <c r="BG63" s="30">
        <v>20.5</v>
      </c>
      <c r="BH63" s="30">
        <v>19.2</v>
      </c>
      <c r="BI63" s="30">
        <v>19.600000000000001</v>
      </c>
      <c r="BJ63" s="30">
        <v>20.5</v>
      </c>
      <c r="BK63" s="30">
        <v>19.8</v>
      </c>
      <c r="BL63" s="30">
        <v>18.899999999999999</v>
      </c>
      <c r="BM63" s="30">
        <v>18.899999999999999</v>
      </c>
      <c r="BN63" s="30">
        <v>17.8</v>
      </c>
      <c r="BO63" s="30">
        <v>17.3</v>
      </c>
      <c r="BP63" s="30">
        <v>18.100000000000001</v>
      </c>
      <c r="BQ63" s="30">
        <v>18.8</v>
      </c>
      <c r="BR63" s="30">
        <v>19.600000000000001</v>
      </c>
      <c r="BS63" s="30">
        <v>20.7</v>
      </c>
      <c r="BT63" s="30">
        <v>21.1</v>
      </c>
      <c r="BU63" s="30">
        <v>20.6</v>
      </c>
      <c r="BV63" s="30">
        <v>20.3</v>
      </c>
      <c r="BW63" s="30">
        <v>19.2</v>
      </c>
      <c r="BX63" s="30">
        <v>17.899999999999999</v>
      </c>
      <c r="BY63" s="30">
        <v>17.2</v>
      </c>
      <c r="BZ63" s="30">
        <v>17.399999999999999</v>
      </c>
      <c r="CA63" s="30">
        <v>17.600000000000001</v>
      </c>
      <c r="CB63" s="30">
        <v>18.7</v>
      </c>
      <c r="CC63" s="30">
        <v>17.100000000000001</v>
      </c>
      <c r="CD63" s="30">
        <v>15.4</v>
      </c>
      <c r="CE63" s="30">
        <v>14.3</v>
      </c>
      <c r="CF63" s="30">
        <v>14.9</v>
      </c>
      <c r="CG63" s="30">
        <v>15.4</v>
      </c>
      <c r="CH63" s="30">
        <v>17</v>
      </c>
      <c r="CI63" s="30">
        <v>17.600000000000001</v>
      </c>
      <c r="CJ63" s="30" t="s">
        <v>98</v>
      </c>
    </row>
    <row r="64" spans="1:88" x14ac:dyDescent="0.2">
      <c r="A64" s="30" t="s">
        <v>266</v>
      </c>
      <c r="B64" s="33" t="s">
        <v>399</v>
      </c>
      <c r="C64" s="30">
        <v>9.3000000000000007</v>
      </c>
      <c r="D64" s="30">
        <v>6</v>
      </c>
      <c r="E64" s="30">
        <v>-0.5</v>
      </c>
      <c r="F64" s="30">
        <v>-7.3</v>
      </c>
      <c r="G64" s="30">
        <v>-7.1</v>
      </c>
      <c r="H64" s="30">
        <v>-2.1</v>
      </c>
      <c r="I64" s="30">
        <v>2.6</v>
      </c>
      <c r="J64" s="30">
        <v>4.2</v>
      </c>
      <c r="K64" s="30">
        <v>7.9</v>
      </c>
      <c r="L64" s="30">
        <v>3.1</v>
      </c>
      <c r="M64" s="30">
        <v>4.8</v>
      </c>
      <c r="N64" s="30">
        <v>8.6999999999999993</v>
      </c>
      <c r="O64" s="30">
        <v>14.7</v>
      </c>
      <c r="P64" s="30">
        <v>16</v>
      </c>
      <c r="Q64" s="30">
        <v>14.1</v>
      </c>
      <c r="R64" s="30">
        <v>9.6999999999999993</v>
      </c>
      <c r="S64" s="30">
        <v>4.2</v>
      </c>
      <c r="T64" s="30">
        <v>6.9</v>
      </c>
      <c r="U64" s="30">
        <v>8.1</v>
      </c>
      <c r="V64" s="30">
        <v>10.9</v>
      </c>
      <c r="W64" s="30">
        <v>6.3</v>
      </c>
      <c r="X64" s="30">
        <v>10.5</v>
      </c>
      <c r="Y64" s="30">
        <v>12.2</v>
      </c>
      <c r="Z64" s="30">
        <v>10.7</v>
      </c>
      <c r="AA64" s="30">
        <v>9.9</v>
      </c>
      <c r="AB64" s="30">
        <v>8.9</v>
      </c>
      <c r="AC64" s="30">
        <v>11.1</v>
      </c>
      <c r="AD64" s="30">
        <v>12.2</v>
      </c>
      <c r="AE64" s="30">
        <v>11.1</v>
      </c>
      <c r="AF64" s="30">
        <v>8.5</v>
      </c>
      <c r="AG64" s="30">
        <v>10.4</v>
      </c>
      <c r="AH64" s="30">
        <v>10.8</v>
      </c>
      <c r="AI64" s="30">
        <v>10.8</v>
      </c>
      <c r="AJ64" s="30">
        <v>11.4</v>
      </c>
      <c r="AK64" s="30">
        <v>11.8</v>
      </c>
      <c r="AL64" s="30">
        <v>12.1</v>
      </c>
      <c r="AM64" s="30">
        <v>12.7</v>
      </c>
      <c r="AN64" s="30">
        <v>12.4</v>
      </c>
      <c r="AO64" s="30">
        <v>11.2</v>
      </c>
      <c r="AP64" s="30">
        <v>10.7</v>
      </c>
      <c r="AQ64" s="30">
        <v>10.6</v>
      </c>
      <c r="AR64" s="30">
        <v>8.5</v>
      </c>
      <c r="AS64" s="30">
        <v>8.3000000000000007</v>
      </c>
      <c r="AT64" s="30">
        <v>9.1</v>
      </c>
      <c r="AU64" s="30">
        <v>11</v>
      </c>
      <c r="AV64" s="30">
        <v>9.1999999999999993</v>
      </c>
      <c r="AW64" s="30">
        <v>6.6</v>
      </c>
      <c r="AX64" s="30">
        <v>7.5</v>
      </c>
      <c r="AY64" s="30">
        <v>8.1999999999999993</v>
      </c>
      <c r="AZ64" s="30">
        <v>9.5</v>
      </c>
      <c r="BA64" s="30">
        <v>9.3000000000000007</v>
      </c>
      <c r="BB64" s="30">
        <v>7.2</v>
      </c>
      <c r="BC64" s="30">
        <v>8.1</v>
      </c>
      <c r="BD64" s="30">
        <v>5.7</v>
      </c>
      <c r="BE64" s="30">
        <v>4.4000000000000004</v>
      </c>
      <c r="BF64" s="30">
        <v>7.2</v>
      </c>
      <c r="BG64" s="30">
        <v>5.7</v>
      </c>
      <c r="BH64" s="30">
        <v>4.0999999999999996</v>
      </c>
      <c r="BI64" s="30">
        <v>4.5999999999999996</v>
      </c>
      <c r="BJ64" s="30">
        <v>5.6</v>
      </c>
      <c r="BK64" s="30">
        <v>4.9000000000000004</v>
      </c>
      <c r="BL64" s="30">
        <v>3.9</v>
      </c>
      <c r="BM64" s="30">
        <v>3.7</v>
      </c>
      <c r="BN64" s="30">
        <v>3</v>
      </c>
      <c r="BO64" s="30">
        <v>2.4</v>
      </c>
      <c r="BP64" s="30">
        <v>3.4</v>
      </c>
      <c r="BQ64" s="30">
        <v>4</v>
      </c>
      <c r="BR64" s="30">
        <v>5</v>
      </c>
      <c r="BS64" s="30">
        <v>6.3</v>
      </c>
      <c r="BT64" s="30">
        <v>6.8</v>
      </c>
      <c r="BU64" s="30">
        <v>6.2</v>
      </c>
      <c r="BV64" s="30">
        <v>5.8</v>
      </c>
      <c r="BW64" s="30">
        <v>4.3</v>
      </c>
      <c r="BX64" s="30">
        <v>3</v>
      </c>
      <c r="BY64" s="30">
        <v>2.2999999999999998</v>
      </c>
      <c r="BZ64" s="30">
        <v>2.6</v>
      </c>
      <c r="CA64" s="30">
        <v>2.7</v>
      </c>
      <c r="CB64" s="30">
        <v>3.6</v>
      </c>
      <c r="CC64" s="30">
        <v>1.6</v>
      </c>
      <c r="CD64" s="30">
        <v>-0.6</v>
      </c>
      <c r="CE64" s="30">
        <v>-2</v>
      </c>
      <c r="CF64" s="30">
        <v>-0.8</v>
      </c>
      <c r="CG64" s="30">
        <v>-0.1</v>
      </c>
      <c r="CH64" s="30">
        <v>1.8</v>
      </c>
      <c r="CI64" s="30">
        <v>2.4</v>
      </c>
      <c r="CJ64" s="30" t="s">
        <v>98</v>
      </c>
    </row>
    <row r="65" spans="1:88" x14ac:dyDescent="0.2">
      <c r="A65" s="30" t="s">
        <v>268</v>
      </c>
      <c r="B65" s="33" t="s">
        <v>400</v>
      </c>
      <c r="C65" s="30" t="s">
        <v>98</v>
      </c>
      <c r="D65" s="30" t="s">
        <v>98</v>
      </c>
      <c r="E65" s="30" t="s">
        <v>98</v>
      </c>
      <c r="F65" s="30" t="s">
        <v>98</v>
      </c>
      <c r="G65" s="30" t="s">
        <v>98</v>
      </c>
      <c r="H65" s="30" t="s">
        <v>98</v>
      </c>
      <c r="I65" s="30" t="s">
        <v>98</v>
      </c>
      <c r="J65" s="30" t="s">
        <v>98</v>
      </c>
      <c r="K65" s="30" t="s">
        <v>98</v>
      </c>
      <c r="L65" s="30" t="s">
        <v>98</v>
      </c>
      <c r="M65" s="30" t="s">
        <v>98</v>
      </c>
      <c r="N65" s="30" t="s">
        <v>98</v>
      </c>
      <c r="O65" s="30" t="s">
        <v>98</v>
      </c>
      <c r="P65" s="30" t="s">
        <v>98</v>
      </c>
      <c r="Q65" s="30" t="s">
        <v>98</v>
      </c>
      <c r="R65" s="30" t="s">
        <v>98</v>
      </c>
      <c r="S65" s="30" t="s">
        <v>98</v>
      </c>
      <c r="T65" s="30" t="s">
        <v>98</v>
      </c>
      <c r="U65" s="30" t="s">
        <v>98</v>
      </c>
      <c r="V65" s="30" t="s">
        <v>98</v>
      </c>
      <c r="W65" s="30" t="s">
        <v>98</v>
      </c>
      <c r="X65" s="30" t="s">
        <v>98</v>
      </c>
      <c r="Y65" s="30" t="s">
        <v>98</v>
      </c>
      <c r="Z65" s="30" t="s">
        <v>98</v>
      </c>
      <c r="AA65" s="30" t="s">
        <v>98</v>
      </c>
      <c r="AB65" s="30" t="s">
        <v>98</v>
      </c>
      <c r="AC65" s="30" t="s">
        <v>98</v>
      </c>
      <c r="AD65" s="30" t="s">
        <v>98</v>
      </c>
      <c r="AE65" s="30" t="s">
        <v>98</v>
      </c>
      <c r="AF65" s="30" t="s">
        <v>98</v>
      </c>
      <c r="AG65" s="30" t="s">
        <v>98</v>
      </c>
      <c r="AH65" s="30" t="s">
        <v>98</v>
      </c>
      <c r="AI65" s="30" t="s">
        <v>98</v>
      </c>
      <c r="AJ65" s="30" t="s">
        <v>98</v>
      </c>
      <c r="AK65" s="30" t="s">
        <v>98</v>
      </c>
      <c r="AL65" s="30" t="s">
        <v>98</v>
      </c>
      <c r="AM65" s="30" t="s">
        <v>98</v>
      </c>
      <c r="AN65" s="30" t="s">
        <v>98</v>
      </c>
      <c r="AO65" s="30" t="s">
        <v>98</v>
      </c>
      <c r="AP65" s="30" t="s">
        <v>98</v>
      </c>
      <c r="AQ65" s="30" t="s">
        <v>98</v>
      </c>
      <c r="AR65" s="30" t="s">
        <v>98</v>
      </c>
      <c r="AS65" s="30">
        <v>0.1</v>
      </c>
      <c r="AT65" s="30">
        <v>1.6</v>
      </c>
      <c r="AU65" s="30">
        <v>0.6</v>
      </c>
      <c r="AV65" s="30">
        <v>0.2</v>
      </c>
      <c r="AW65" s="30">
        <v>0</v>
      </c>
      <c r="AX65" s="30">
        <v>0.2</v>
      </c>
      <c r="AY65" s="30">
        <v>0.3</v>
      </c>
      <c r="AZ65" s="30">
        <v>0</v>
      </c>
      <c r="BA65" s="30">
        <v>1.1000000000000001</v>
      </c>
      <c r="BB65" s="30">
        <v>0.5</v>
      </c>
      <c r="BC65" s="30">
        <v>0</v>
      </c>
      <c r="BD65" s="30">
        <v>0.9</v>
      </c>
      <c r="BE65" s="30">
        <v>1.1000000000000001</v>
      </c>
      <c r="BF65" s="30">
        <v>0</v>
      </c>
      <c r="BG65" s="30">
        <v>1.7</v>
      </c>
      <c r="BH65" s="30">
        <v>0</v>
      </c>
      <c r="BI65" s="30">
        <v>0</v>
      </c>
      <c r="BJ65" s="30">
        <v>0</v>
      </c>
      <c r="BK65" s="30">
        <v>9</v>
      </c>
      <c r="BL65" s="30">
        <v>0</v>
      </c>
      <c r="BM65" s="30">
        <v>1.5</v>
      </c>
      <c r="BN65" s="30">
        <v>17.899999999999999</v>
      </c>
      <c r="BO65" s="30">
        <v>4.0999999999999996</v>
      </c>
      <c r="BP65" s="30">
        <v>20.399999999999999</v>
      </c>
      <c r="BQ65" s="30">
        <v>2.4</v>
      </c>
      <c r="BR65" s="30">
        <v>0</v>
      </c>
      <c r="BS65" s="30">
        <v>0</v>
      </c>
      <c r="BT65" s="30">
        <v>0</v>
      </c>
      <c r="BU65" s="30">
        <v>3.5</v>
      </c>
      <c r="BV65" s="30">
        <v>0</v>
      </c>
      <c r="BW65" s="30">
        <v>19.2</v>
      </c>
      <c r="BX65" s="30">
        <v>0</v>
      </c>
      <c r="BY65" s="30">
        <v>0</v>
      </c>
      <c r="BZ65" s="30">
        <v>29.4</v>
      </c>
      <c r="CA65" s="30">
        <v>110.4</v>
      </c>
      <c r="CB65" s="30">
        <v>0</v>
      </c>
      <c r="CC65" s="30">
        <v>0</v>
      </c>
      <c r="CD65" s="30">
        <v>19.100000000000001</v>
      </c>
      <c r="CE65" s="30">
        <v>0</v>
      </c>
      <c r="CF65" s="30">
        <v>0</v>
      </c>
      <c r="CG65" s="30">
        <v>0</v>
      </c>
      <c r="CH65" s="30">
        <v>45.9</v>
      </c>
      <c r="CI65" s="30">
        <v>0</v>
      </c>
      <c r="CJ65" s="30">
        <v>0</v>
      </c>
    </row>
    <row r="66" spans="1:88" x14ac:dyDescent="0.2">
      <c r="A66" s="30" t="s">
        <v>270</v>
      </c>
      <c r="B66" s="30" t="s">
        <v>229</v>
      </c>
      <c r="C66" s="30" t="s">
        <v>98</v>
      </c>
      <c r="D66" s="30" t="s">
        <v>98</v>
      </c>
      <c r="E66" s="30" t="s">
        <v>98</v>
      </c>
      <c r="F66" s="30" t="s">
        <v>98</v>
      </c>
      <c r="G66" s="30" t="s">
        <v>98</v>
      </c>
      <c r="H66" s="30" t="s">
        <v>98</v>
      </c>
      <c r="I66" s="30" t="s">
        <v>98</v>
      </c>
      <c r="J66" s="30" t="s">
        <v>98</v>
      </c>
      <c r="K66" s="30" t="s">
        <v>98</v>
      </c>
      <c r="L66" s="30" t="s">
        <v>98</v>
      </c>
      <c r="M66" s="30" t="s">
        <v>98</v>
      </c>
      <c r="N66" s="30" t="s">
        <v>98</v>
      </c>
      <c r="O66" s="30" t="s">
        <v>98</v>
      </c>
      <c r="P66" s="30" t="s">
        <v>98</v>
      </c>
      <c r="Q66" s="30" t="s">
        <v>98</v>
      </c>
      <c r="R66" s="30" t="s">
        <v>98</v>
      </c>
      <c r="S66" s="30" t="s">
        <v>98</v>
      </c>
      <c r="T66" s="30" t="s">
        <v>98</v>
      </c>
      <c r="U66" s="30" t="s">
        <v>98</v>
      </c>
      <c r="V66" s="30" t="s">
        <v>98</v>
      </c>
      <c r="W66" s="30" t="s">
        <v>98</v>
      </c>
      <c r="X66" s="30" t="s">
        <v>98</v>
      </c>
      <c r="Y66" s="30" t="s">
        <v>98</v>
      </c>
      <c r="Z66" s="30" t="s">
        <v>98</v>
      </c>
      <c r="AA66" s="30" t="s">
        <v>98</v>
      </c>
      <c r="AB66" s="30" t="s">
        <v>98</v>
      </c>
      <c r="AC66" s="30" t="s">
        <v>98</v>
      </c>
      <c r="AD66" s="30" t="s">
        <v>98</v>
      </c>
      <c r="AE66" s="30" t="s">
        <v>98</v>
      </c>
      <c r="AF66" s="30" t="s">
        <v>98</v>
      </c>
      <c r="AG66" s="30" t="s">
        <v>98</v>
      </c>
      <c r="AH66" s="30" t="s">
        <v>98</v>
      </c>
      <c r="AI66" s="30" t="s">
        <v>98</v>
      </c>
      <c r="AJ66" s="30" t="s">
        <v>98</v>
      </c>
      <c r="AK66" s="30" t="s">
        <v>98</v>
      </c>
      <c r="AL66" s="30" t="s">
        <v>98</v>
      </c>
      <c r="AM66" s="30" t="s">
        <v>98</v>
      </c>
      <c r="AN66" s="30" t="s">
        <v>98</v>
      </c>
      <c r="AO66" s="30" t="s">
        <v>98</v>
      </c>
      <c r="AP66" s="30" t="s">
        <v>98</v>
      </c>
      <c r="AQ66" s="30" t="s">
        <v>98</v>
      </c>
      <c r="AR66" s="30" t="s">
        <v>98</v>
      </c>
      <c r="AS66" s="30">
        <v>0.1</v>
      </c>
      <c r="AT66" s="30">
        <v>1.6</v>
      </c>
      <c r="AU66" s="30">
        <v>0.6</v>
      </c>
      <c r="AV66" s="30">
        <v>0.2</v>
      </c>
      <c r="AW66" s="30">
        <v>0</v>
      </c>
      <c r="AX66" s="30">
        <v>0.2</v>
      </c>
      <c r="AY66" s="30">
        <v>0.3</v>
      </c>
      <c r="AZ66" s="30">
        <v>0</v>
      </c>
      <c r="BA66" s="30">
        <v>1.1000000000000001</v>
      </c>
      <c r="BB66" s="30">
        <v>0.5</v>
      </c>
      <c r="BC66" s="30">
        <v>0</v>
      </c>
      <c r="BD66" s="30">
        <v>0.9</v>
      </c>
      <c r="BE66" s="30">
        <v>1.1000000000000001</v>
      </c>
      <c r="BF66" s="30">
        <v>0</v>
      </c>
      <c r="BG66" s="30">
        <v>1.7</v>
      </c>
      <c r="BH66" s="30">
        <v>0</v>
      </c>
      <c r="BI66" s="30">
        <v>0</v>
      </c>
      <c r="BJ66" s="30">
        <v>0</v>
      </c>
      <c r="BK66" s="30">
        <v>7.9</v>
      </c>
      <c r="BL66" s="30">
        <v>0</v>
      </c>
      <c r="BM66" s="30">
        <v>1.5</v>
      </c>
      <c r="BN66" s="30">
        <v>17.899999999999999</v>
      </c>
      <c r="BO66" s="30">
        <v>4.0999999999999996</v>
      </c>
      <c r="BP66" s="30">
        <v>18.399999999999999</v>
      </c>
      <c r="BQ66" s="30">
        <v>2.4</v>
      </c>
      <c r="BR66" s="30">
        <v>0</v>
      </c>
      <c r="BS66" s="30">
        <v>0</v>
      </c>
      <c r="BT66" s="30">
        <v>0</v>
      </c>
      <c r="BU66" s="30">
        <v>3.5</v>
      </c>
      <c r="BV66" s="30">
        <v>0</v>
      </c>
      <c r="BW66" s="30">
        <v>17.5</v>
      </c>
      <c r="BX66" s="30">
        <v>0</v>
      </c>
      <c r="BY66" s="30">
        <v>0</v>
      </c>
      <c r="BZ66" s="30">
        <v>29.4</v>
      </c>
      <c r="CA66" s="30">
        <v>99.2</v>
      </c>
      <c r="CB66" s="30">
        <v>0</v>
      </c>
      <c r="CC66" s="30">
        <v>0</v>
      </c>
      <c r="CD66" s="30">
        <v>19.100000000000001</v>
      </c>
      <c r="CE66" s="30">
        <v>0</v>
      </c>
      <c r="CF66" s="30">
        <v>0</v>
      </c>
      <c r="CG66" s="30">
        <v>0</v>
      </c>
      <c r="CH66" s="30">
        <v>38.299999999999997</v>
      </c>
      <c r="CI66" s="30">
        <v>0</v>
      </c>
      <c r="CJ66" s="30">
        <v>0</v>
      </c>
    </row>
    <row r="67" spans="1:88" x14ac:dyDescent="0.2">
      <c r="A67" s="30" t="s">
        <v>272</v>
      </c>
      <c r="B67" s="30" t="s">
        <v>396</v>
      </c>
      <c r="C67" s="30" t="s">
        <v>98</v>
      </c>
      <c r="D67" s="30" t="s">
        <v>98</v>
      </c>
      <c r="E67" s="30" t="s">
        <v>98</v>
      </c>
      <c r="F67" s="30" t="s">
        <v>98</v>
      </c>
      <c r="G67" s="30" t="s">
        <v>98</v>
      </c>
      <c r="H67" s="30" t="s">
        <v>98</v>
      </c>
      <c r="I67" s="30" t="s">
        <v>98</v>
      </c>
      <c r="J67" s="30" t="s">
        <v>98</v>
      </c>
      <c r="K67" s="30" t="s">
        <v>98</v>
      </c>
      <c r="L67" s="30" t="s">
        <v>98</v>
      </c>
      <c r="M67" s="30" t="s">
        <v>98</v>
      </c>
      <c r="N67" s="30" t="s">
        <v>98</v>
      </c>
      <c r="O67" s="30" t="s">
        <v>98</v>
      </c>
      <c r="P67" s="30" t="s">
        <v>98</v>
      </c>
      <c r="Q67" s="30" t="s">
        <v>98</v>
      </c>
      <c r="R67" s="30" t="s">
        <v>98</v>
      </c>
      <c r="S67" s="30" t="s">
        <v>98</v>
      </c>
      <c r="T67" s="30" t="s">
        <v>98</v>
      </c>
      <c r="U67" s="30" t="s">
        <v>98</v>
      </c>
      <c r="V67" s="30" t="s">
        <v>98</v>
      </c>
      <c r="W67" s="30" t="s">
        <v>98</v>
      </c>
      <c r="X67" s="30" t="s">
        <v>98</v>
      </c>
      <c r="Y67" s="30" t="s">
        <v>98</v>
      </c>
      <c r="Z67" s="30" t="s">
        <v>98</v>
      </c>
      <c r="AA67" s="30" t="s">
        <v>98</v>
      </c>
      <c r="AB67" s="30" t="s">
        <v>98</v>
      </c>
      <c r="AC67" s="30" t="s">
        <v>98</v>
      </c>
      <c r="AD67" s="30" t="s">
        <v>98</v>
      </c>
      <c r="AE67" s="30" t="s">
        <v>98</v>
      </c>
      <c r="AF67" s="30" t="s">
        <v>98</v>
      </c>
      <c r="AG67" s="30" t="s">
        <v>98</v>
      </c>
      <c r="AH67" s="30" t="s">
        <v>98</v>
      </c>
      <c r="AI67" s="30" t="s">
        <v>98</v>
      </c>
      <c r="AJ67" s="30" t="s">
        <v>98</v>
      </c>
      <c r="AK67" s="30" t="s">
        <v>98</v>
      </c>
      <c r="AL67" s="30" t="s">
        <v>98</v>
      </c>
      <c r="AM67" s="30" t="s">
        <v>98</v>
      </c>
      <c r="AN67" s="30" t="s">
        <v>98</v>
      </c>
      <c r="AO67" s="30" t="s">
        <v>98</v>
      </c>
      <c r="AP67" s="30" t="s">
        <v>98</v>
      </c>
      <c r="AQ67" s="30" t="s">
        <v>98</v>
      </c>
      <c r="AR67" s="30" t="s">
        <v>98</v>
      </c>
      <c r="AS67" s="30">
        <v>0.1</v>
      </c>
      <c r="AT67" s="30">
        <v>1</v>
      </c>
      <c r="AU67" s="30">
        <v>0.5</v>
      </c>
      <c r="AV67" s="30">
        <v>0.1</v>
      </c>
      <c r="AW67" s="30">
        <v>0</v>
      </c>
      <c r="AX67" s="30">
        <v>0.1</v>
      </c>
      <c r="AY67" s="30">
        <v>0.3</v>
      </c>
      <c r="AZ67" s="30">
        <v>0</v>
      </c>
      <c r="BA67" s="30">
        <v>0.8</v>
      </c>
      <c r="BB67" s="30">
        <v>0.4</v>
      </c>
      <c r="BC67" s="30">
        <v>0</v>
      </c>
      <c r="BD67" s="30">
        <v>0.6</v>
      </c>
      <c r="BE67" s="30">
        <v>0.6</v>
      </c>
      <c r="BF67" s="30">
        <v>0</v>
      </c>
      <c r="BG67" s="30">
        <v>0.5</v>
      </c>
      <c r="BH67" s="30">
        <v>0</v>
      </c>
      <c r="BI67" s="30">
        <v>0</v>
      </c>
      <c r="BJ67" s="30">
        <v>0</v>
      </c>
      <c r="BK67" s="30">
        <v>4.7</v>
      </c>
      <c r="BL67" s="30">
        <v>0</v>
      </c>
      <c r="BM67" s="30">
        <v>0.3</v>
      </c>
      <c r="BN67" s="30">
        <v>8.1999999999999993</v>
      </c>
      <c r="BO67" s="30">
        <v>2.5</v>
      </c>
      <c r="BP67" s="30">
        <v>13.6</v>
      </c>
      <c r="BQ67" s="30">
        <v>1.2</v>
      </c>
      <c r="BR67" s="30">
        <v>0</v>
      </c>
      <c r="BS67" s="30">
        <v>0</v>
      </c>
      <c r="BT67" s="30">
        <v>0</v>
      </c>
      <c r="BU67" s="30">
        <v>2.2000000000000002</v>
      </c>
      <c r="BV67" s="30">
        <v>0</v>
      </c>
      <c r="BW67" s="30">
        <v>15.5</v>
      </c>
      <c r="BX67" s="30">
        <v>0</v>
      </c>
      <c r="BY67" s="30">
        <v>0</v>
      </c>
      <c r="BZ67" s="30">
        <v>17.399999999999999</v>
      </c>
      <c r="CA67" s="30">
        <v>48.8</v>
      </c>
      <c r="CB67" s="30">
        <v>0</v>
      </c>
      <c r="CC67" s="30">
        <v>0</v>
      </c>
      <c r="CD67" s="30">
        <v>10.8</v>
      </c>
      <c r="CE67" s="30">
        <v>0</v>
      </c>
      <c r="CF67" s="30">
        <v>0</v>
      </c>
      <c r="CG67" s="30">
        <v>0</v>
      </c>
      <c r="CH67" s="30">
        <v>17.5</v>
      </c>
      <c r="CI67" s="30">
        <v>0</v>
      </c>
      <c r="CJ67" s="30">
        <v>0</v>
      </c>
    </row>
    <row r="68" spans="1:88" x14ac:dyDescent="0.2">
      <c r="A68" s="30" t="s">
        <v>274</v>
      </c>
      <c r="B68" s="30" t="s">
        <v>397</v>
      </c>
      <c r="C68" s="30" t="s">
        <v>98</v>
      </c>
      <c r="D68" s="30" t="s">
        <v>98</v>
      </c>
      <c r="E68" s="30" t="s">
        <v>98</v>
      </c>
      <c r="F68" s="30" t="s">
        <v>98</v>
      </c>
      <c r="G68" s="30" t="s">
        <v>98</v>
      </c>
      <c r="H68" s="30" t="s">
        <v>98</v>
      </c>
      <c r="I68" s="30" t="s">
        <v>98</v>
      </c>
      <c r="J68" s="30" t="s">
        <v>98</v>
      </c>
      <c r="K68" s="30" t="s">
        <v>98</v>
      </c>
      <c r="L68" s="30" t="s">
        <v>98</v>
      </c>
      <c r="M68" s="30" t="s">
        <v>98</v>
      </c>
      <c r="N68" s="30" t="s">
        <v>98</v>
      </c>
      <c r="O68" s="30" t="s">
        <v>98</v>
      </c>
      <c r="P68" s="30" t="s">
        <v>98</v>
      </c>
      <c r="Q68" s="30" t="s">
        <v>98</v>
      </c>
      <c r="R68" s="30" t="s">
        <v>98</v>
      </c>
      <c r="S68" s="30" t="s">
        <v>98</v>
      </c>
      <c r="T68" s="30" t="s">
        <v>98</v>
      </c>
      <c r="U68" s="30" t="s">
        <v>98</v>
      </c>
      <c r="V68" s="30" t="s">
        <v>98</v>
      </c>
      <c r="W68" s="30" t="s">
        <v>98</v>
      </c>
      <c r="X68" s="30" t="s">
        <v>98</v>
      </c>
      <c r="Y68" s="30" t="s">
        <v>98</v>
      </c>
      <c r="Z68" s="30" t="s">
        <v>98</v>
      </c>
      <c r="AA68" s="30" t="s">
        <v>98</v>
      </c>
      <c r="AB68" s="30" t="s">
        <v>98</v>
      </c>
      <c r="AC68" s="30" t="s">
        <v>98</v>
      </c>
      <c r="AD68" s="30" t="s">
        <v>98</v>
      </c>
      <c r="AE68" s="30" t="s">
        <v>98</v>
      </c>
      <c r="AF68" s="30" t="s">
        <v>98</v>
      </c>
      <c r="AG68" s="30" t="s">
        <v>98</v>
      </c>
      <c r="AH68" s="30" t="s">
        <v>98</v>
      </c>
      <c r="AI68" s="30" t="s">
        <v>98</v>
      </c>
      <c r="AJ68" s="30" t="s">
        <v>98</v>
      </c>
      <c r="AK68" s="30" t="s">
        <v>98</v>
      </c>
      <c r="AL68" s="30" t="s">
        <v>98</v>
      </c>
      <c r="AM68" s="30" t="s">
        <v>98</v>
      </c>
      <c r="AN68" s="30" t="s">
        <v>98</v>
      </c>
      <c r="AO68" s="30" t="s">
        <v>98</v>
      </c>
      <c r="AP68" s="30" t="s">
        <v>98</v>
      </c>
      <c r="AQ68" s="30" t="s">
        <v>98</v>
      </c>
      <c r="AR68" s="30" t="s">
        <v>98</v>
      </c>
      <c r="AS68" s="30">
        <v>0.1</v>
      </c>
      <c r="AT68" s="30">
        <v>0.6</v>
      </c>
      <c r="AU68" s="30">
        <v>0.2</v>
      </c>
      <c r="AV68" s="30">
        <v>0.1</v>
      </c>
      <c r="AW68" s="30">
        <v>0</v>
      </c>
      <c r="AX68" s="30">
        <v>0.1</v>
      </c>
      <c r="AY68" s="30">
        <v>0.1</v>
      </c>
      <c r="AZ68" s="30">
        <v>0</v>
      </c>
      <c r="BA68" s="30">
        <v>0.3</v>
      </c>
      <c r="BB68" s="30">
        <v>0.1</v>
      </c>
      <c r="BC68" s="30">
        <v>0</v>
      </c>
      <c r="BD68" s="30">
        <v>0.3</v>
      </c>
      <c r="BE68" s="30">
        <v>0.5</v>
      </c>
      <c r="BF68" s="30">
        <v>0</v>
      </c>
      <c r="BG68" s="30">
        <v>1.2</v>
      </c>
      <c r="BH68" s="30">
        <v>0</v>
      </c>
      <c r="BI68" s="30">
        <v>0</v>
      </c>
      <c r="BJ68" s="30">
        <v>0</v>
      </c>
      <c r="BK68" s="30">
        <v>3.3</v>
      </c>
      <c r="BL68" s="30">
        <v>0</v>
      </c>
      <c r="BM68" s="30">
        <v>1.2</v>
      </c>
      <c r="BN68" s="30">
        <v>9.8000000000000007</v>
      </c>
      <c r="BO68" s="30">
        <v>1.6</v>
      </c>
      <c r="BP68" s="30">
        <v>4.8</v>
      </c>
      <c r="BQ68" s="30">
        <v>1.2</v>
      </c>
      <c r="BR68" s="30">
        <v>0</v>
      </c>
      <c r="BS68" s="30">
        <v>0</v>
      </c>
      <c r="BT68" s="30">
        <v>0</v>
      </c>
      <c r="BU68" s="30">
        <v>1.3</v>
      </c>
      <c r="BV68" s="30">
        <v>0</v>
      </c>
      <c r="BW68" s="30">
        <v>2</v>
      </c>
      <c r="BX68" s="30">
        <v>0</v>
      </c>
      <c r="BY68" s="30">
        <v>0</v>
      </c>
      <c r="BZ68" s="30">
        <v>12</v>
      </c>
      <c r="CA68" s="30">
        <v>50.4</v>
      </c>
      <c r="CB68" s="30">
        <v>0</v>
      </c>
      <c r="CC68" s="30">
        <v>0</v>
      </c>
      <c r="CD68" s="30">
        <v>8.3000000000000007</v>
      </c>
      <c r="CE68" s="30">
        <v>0</v>
      </c>
      <c r="CF68" s="30">
        <v>0</v>
      </c>
      <c r="CG68" s="30">
        <v>0</v>
      </c>
      <c r="CH68" s="30">
        <v>20.9</v>
      </c>
      <c r="CI68" s="30">
        <v>0</v>
      </c>
      <c r="CJ68" s="30">
        <v>0</v>
      </c>
    </row>
    <row r="69" spans="1:88" x14ac:dyDescent="0.2">
      <c r="A69" s="30" t="s">
        <v>276</v>
      </c>
      <c r="B69" s="30" t="s">
        <v>232</v>
      </c>
      <c r="C69" s="30" t="s">
        <v>98</v>
      </c>
      <c r="D69" s="30" t="s">
        <v>98</v>
      </c>
      <c r="E69" s="30" t="s">
        <v>98</v>
      </c>
      <c r="F69" s="30" t="s">
        <v>98</v>
      </c>
      <c r="G69" s="30" t="s">
        <v>98</v>
      </c>
      <c r="H69" s="30" t="s">
        <v>98</v>
      </c>
      <c r="I69" s="30" t="s">
        <v>98</v>
      </c>
      <c r="J69" s="30" t="s">
        <v>98</v>
      </c>
      <c r="K69" s="30" t="s">
        <v>98</v>
      </c>
      <c r="L69" s="30" t="s">
        <v>98</v>
      </c>
      <c r="M69" s="30" t="s">
        <v>98</v>
      </c>
      <c r="N69" s="30" t="s">
        <v>98</v>
      </c>
      <c r="O69" s="30" t="s">
        <v>98</v>
      </c>
      <c r="P69" s="30" t="s">
        <v>98</v>
      </c>
      <c r="Q69" s="30" t="s">
        <v>98</v>
      </c>
      <c r="R69" s="30" t="s">
        <v>98</v>
      </c>
      <c r="S69" s="30" t="s">
        <v>98</v>
      </c>
      <c r="T69" s="30" t="s">
        <v>98</v>
      </c>
      <c r="U69" s="30" t="s">
        <v>98</v>
      </c>
      <c r="V69" s="30" t="s">
        <v>98</v>
      </c>
      <c r="W69" s="30" t="s">
        <v>98</v>
      </c>
      <c r="X69" s="30" t="s">
        <v>98</v>
      </c>
      <c r="Y69" s="30" t="s">
        <v>98</v>
      </c>
      <c r="Z69" s="30" t="s">
        <v>98</v>
      </c>
      <c r="AA69" s="30" t="s">
        <v>98</v>
      </c>
      <c r="AB69" s="30" t="s">
        <v>98</v>
      </c>
      <c r="AC69" s="30" t="s">
        <v>98</v>
      </c>
      <c r="AD69" s="30" t="s">
        <v>98</v>
      </c>
      <c r="AE69" s="30" t="s">
        <v>98</v>
      </c>
      <c r="AF69" s="30" t="s">
        <v>98</v>
      </c>
      <c r="AG69" s="30" t="s">
        <v>98</v>
      </c>
      <c r="AH69" s="30" t="s">
        <v>98</v>
      </c>
      <c r="AI69" s="30" t="s">
        <v>98</v>
      </c>
      <c r="AJ69" s="30" t="s">
        <v>98</v>
      </c>
      <c r="AK69" s="30" t="s">
        <v>98</v>
      </c>
      <c r="AL69" s="30" t="s">
        <v>98</v>
      </c>
      <c r="AM69" s="30" t="s">
        <v>98</v>
      </c>
      <c r="AN69" s="30" t="s">
        <v>98</v>
      </c>
      <c r="AO69" s="30" t="s">
        <v>98</v>
      </c>
      <c r="AP69" s="30" t="s">
        <v>98</v>
      </c>
      <c r="AQ69" s="30" t="s">
        <v>98</v>
      </c>
      <c r="AR69" s="30" t="s">
        <v>98</v>
      </c>
      <c r="AS69" s="30">
        <v>0</v>
      </c>
      <c r="AT69" s="30">
        <v>0</v>
      </c>
      <c r="AU69" s="30">
        <v>0</v>
      </c>
      <c r="AV69" s="30">
        <v>0</v>
      </c>
      <c r="AW69" s="30">
        <v>0</v>
      </c>
      <c r="AX69" s="30">
        <v>0</v>
      </c>
      <c r="AY69" s="30">
        <v>0</v>
      </c>
      <c r="AZ69" s="30">
        <v>0</v>
      </c>
      <c r="BA69" s="30">
        <v>0</v>
      </c>
      <c r="BB69" s="30">
        <v>0</v>
      </c>
      <c r="BC69" s="30">
        <v>0</v>
      </c>
      <c r="BD69" s="30">
        <v>0</v>
      </c>
      <c r="BE69" s="30">
        <v>0</v>
      </c>
      <c r="BF69" s="30">
        <v>0</v>
      </c>
      <c r="BG69" s="30">
        <v>0</v>
      </c>
      <c r="BH69" s="30">
        <v>0</v>
      </c>
      <c r="BI69" s="30">
        <v>0</v>
      </c>
      <c r="BJ69" s="30">
        <v>0</v>
      </c>
      <c r="BK69" s="30">
        <v>1</v>
      </c>
      <c r="BL69" s="30">
        <v>0</v>
      </c>
      <c r="BM69" s="30">
        <v>0</v>
      </c>
      <c r="BN69" s="30">
        <v>0</v>
      </c>
      <c r="BO69" s="30">
        <v>0</v>
      </c>
      <c r="BP69" s="30">
        <v>2</v>
      </c>
      <c r="BQ69" s="30">
        <v>0</v>
      </c>
      <c r="BR69" s="30">
        <v>0</v>
      </c>
      <c r="BS69" s="30">
        <v>0</v>
      </c>
      <c r="BT69" s="30">
        <v>0</v>
      </c>
      <c r="BU69" s="30">
        <v>0</v>
      </c>
      <c r="BV69" s="30">
        <v>0</v>
      </c>
      <c r="BW69" s="30">
        <v>1.7</v>
      </c>
      <c r="BX69" s="30">
        <v>0</v>
      </c>
      <c r="BY69" s="30">
        <v>0</v>
      </c>
      <c r="BZ69" s="30">
        <v>0</v>
      </c>
      <c r="CA69" s="30">
        <v>11.2</v>
      </c>
      <c r="CB69" s="30">
        <v>0</v>
      </c>
      <c r="CC69" s="30">
        <v>0</v>
      </c>
      <c r="CD69" s="30">
        <v>0</v>
      </c>
      <c r="CE69" s="30">
        <v>0</v>
      </c>
      <c r="CF69" s="30">
        <v>0</v>
      </c>
      <c r="CG69" s="30">
        <v>0</v>
      </c>
      <c r="CH69" s="30">
        <v>7.6</v>
      </c>
      <c r="CI69" s="30">
        <v>0</v>
      </c>
      <c r="CJ69" s="30">
        <v>0</v>
      </c>
    </row>
    <row r="70" spans="1:88" x14ac:dyDescent="0.2">
      <c r="A70" s="30" t="s">
        <v>278</v>
      </c>
      <c r="B70" s="30" t="s">
        <v>179</v>
      </c>
      <c r="C70" s="30" t="s">
        <v>98</v>
      </c>
      <c r="D70" s="30" t="s">
        <v>98</v>
      </c>
      <c r="E70" s="30" t="s">
        <v>98</v>
      </c>
      <c r="F70" s="30" t="s">
        <v>98</v>
      </c>
      <c r="G70" s="30" t="s">
        <v>98</v>
      </c>
      <c r="H70" s="30" t="s">
        <v>98</v>
      </c>
      <c r="I70" s="30" t="s">
        <v>98</v>
      </c>
      <c r="J70" s="30" t="s">
        <v>98</v>
      </c>
      <c r="K70" s="30" t="s">
        <v>98</v>
      </c>
      <c r="L70" s="30" t="s">
        <v>98</v>
      </c>
      <c r="M70" s="30" t="s">
        <v>98</v>
      </c>
      <c r="N70" s="30" t="s">
        <v>98</v>
      </c>
      <c r="O70" s="30" t="s">
        <v>98</v>
      </c>
      <c r="P70" s="30" t="s">
        <v>98</v>
      </c>
      <c r="Q70" s="30" t="s">
        <v>98</v>
      </c>
      <c r="R70" s="30" t="s">
        <v>98</v>
      </c>
      <c r="S70" s="30" t="s">
        <v>98</v>
      </c>
      <c r="T70" s="30" t="s">
        <v>98</v>
      </c>
      <c r="U70" s="30" t="s">
        <v>98</v>
      </c>
      <c r="V70" s="30" t="s">
        <v>98</v>
      </c>
      <c r="W70" s="30" t="s">
        <v>98</v>
      </c>
      <c r="X70" s="30" t="s">
        <v>98</v>
      </c>
      <c r="Y70" s="30" t="s">
        <v>98</v>
      </c>
      <c r="Z70" s="30" t="s">
        <v>98</v>
      </c>
      <c r="AA70" s="30" t="s">
        <v>98</v>
      </c>
      <c r="AB70" s="30" t="s">
        <v>98</v>
      </c>
      <c r="AC70" s="30" t="s">
        <v>98</v>
      </c>
      <c r="AD70" s="30" t="s">
        <v>98</v>
      </c>
      <c r="AE70" s="30" t="s">
        <v>98</v>
      </c>
      <c r="AF70" s="30" t="s">
        <v>98</v>
      </c>
      <c r="AG70" s="30" t="s">
        <v>98</v>
      </c>
      <c r="AH70" s="30" t="s">
        <v>98</v>
      </c>
      <c r="AI70" s="30" t="s">
        <v>98</v>
      </c>
      <c r="AJ70" s="30" t="s">
        <v>98</v>
      </c>
      <c r="AK70" s="30" t="s">
        <v>98</v>
      </c>
      <c r="AL70" s="30" t="s">
        <v>98</v>
      </c>
      <c r="AM70" s="30" t="s">
        <v>98</v>
      </c>
      <c r="AN70" s="30" t="s">
        <v>98</v>
      </c>
      <c r="AO70" s="30" t="s">
        <v>98</v>
      </c>
      <c r="AP70" s="30" t="s">
        <v>98</v>
      </c>
      <c r="AQ70" s="30" t="s">
        <v>98</v>
      </c>
      <c r="AR70" s="30" t="s">
        <v>98</v>
      </c>
      <c r="AS70" s="30">
        <v>0</v>
      </c>
      <c r="AT70" s="30">
        <v>0</v>
      </c>
      <c r="AU70" s="30">
        <v>0</v>
      </c>
      <c r="AV70" s="30">
        <v>0</v>
      </c>
      <c r="AW70" s="30">
        <v>0</v>
      </c>
      <c r="AX70" s="30">
        <v>0</v>
      </c>
      <c r="AY70" s="30">
        <v>0</v>
      </c>
      <c r="AZ70" s="30">
        <v>0</v>
      </c>
      <c r="BA70" s="30">
        <v>0</v>
      </c>
      <c r="BB70" s="30">
        <v>0</v>
      </c>
      <c r="BC70" s="30">
        <v>0</v>
      </c>
      <c r="BD70" s="30">
        <v>0</v>
      </c>
      <c r="BE70" s="30">
        <v>0</v>
      </c>
      <c r="BF70" s="30">
        <v>0</v>
      </c>
      <c r="BG70" s="30">
        <v>0</v>
      </c>
      <c r="BH70" s="30">
        <v>0</v>
      </c>
      <c r="BI70" s="30">
        <v>0</v>
      </c>
      <c r="BJ70" s="30">
        <v>0</v>
      </c>
      <c r="BK70" s="30">
        <v>0</v>
      </c>
      <c r="BL70" s="30">
        <v>0</v>
      </c>
      <c r="BM70" s="30">
        <v>0</v>
      </c>
      <c r="BN70" s="30">
        <v>0</v>
      </c>
      <c r="BO70" s="30">
        <v>0</v>
      </c>
      <c r="BP70" s="30">
        <v>0</v>
      </c>
      <c r="BQ70" s="30">
        <v>0</v>
      </c>
      <c r="BR70" s="30">
        <v>0</v>
      </c>
      <c r="BS70" s="30">
        <v>0</v>
      </c>
      <c r="BT70" s="30">
        <v>0</v>
      </c>
      <c r="BU70" s="30">
        <v>0</v>
      </c>
      <c r="BV70" s="30">
        <v>0</v>
      </c>
      <c r="BW70" s="30">
        <v>0</v>
      </c>
      <c r="BX70" s="30">
        <v>0</v>
      </c>
      <c r="BY70" s="30">
        <v>0</v>
      </c>
      <c r="BZ70" s="30">
        <v>0</v>
      </c>
      <c r="CA70" s="30">
        <v>0.5</v>
      </c>
      <c r="CB70" s="30">
        <v>0</v>
      </c>
      <c r="CC70" s="30">
        <v>0</v>
      </c>
      <c r="CD70" s="30">
        <v>0</v>
      </c>
      <c r="CE70" s="30">
        <v>0</v>
      </c>
      <c r="CF70" s="30">
        <v>0</v>
      </c>
      <c r="CG70" s="30">
        <v>0</v>
      </c>
      <c r="CH70" s="30">
        <v>0</v>
      </c>
      <c r="CI70" s="30">
        <v>0</v>
      </c>
      <c r="CJ70" s="30">
        <v>0</v>
      </c>
    </row>
    <row r="71" spans="1:88" x14ac:dyDescent="0.2">
      <c r="A71" s="30" t="s">
        <v>279</v>
      </c>
      <c r="B71" s="30" t="s">
        <v>185</v>
      </c>
      <c r="C71" s="30" t="s">
        <v>98</v>
      </c>
      <c r="D71" s="30" t="s">
        <v>98</v>
      </c>
      <c r="E71" s="30" t="s">
        <v>98</v>
      </c>
      <c r="F71" s="30" t="s">
        <v>98</v>
      </c>
      <c r="G71" s="30" t="s">
        <v>98</v>
      </c>
      <c r="H71" s="30" t="s">
        <v>98</v>
      </c>
      <c r="I71" s="30" t="s">
        <v>98</v>
      </c>
      <c r="J71" s="30" t="s">
        <v>98</v>
      </c>
      <c r="K71" s="30" t="s">
        <v>98</v>
      </c>
      <c r="L71" s="30" t="s">
        <v>98</v>
      </c>
      <c r="M71" s="30" t="s">
        <v>98</v>
      </c>
      <c r="N71" s="30" t="s">
        <v>98</v>
      </c>
      <c r="O71" s="30" t="s">
        <v>98</v>
      </c>
      <c r="P71" s="30" t="s">
        <v>98</v>
      </c>
      <c r="Q71" s="30" t="s">
        <v>98</v>
      </c>
      <c r="R71" s="30" t="s">
        <v>98</v>
      </c>
      <c r="S71" s="30" t="s">
        <v>98</v>
      </c>
      <c r="T71" s="30" t="s">
        <v>98</v>
      </c>
      <c r="U71" s="30" t="s">
        <v>98</v>
      </c>
      <c r="V71" s="30" t="s">
        <v>98</v>
      </c>
      <c r="W71" s="30" t="s">
        <v>98</v>
      </c>
      <c r="X71" s="30" t="s">
        <v>98</v>
      </c>
      <c r="Y71" s="30" t="s">
        <v>98</v>
      </c>
      <c r="Z71" s="30" t="s">
        <v>98</v>
      </c>
      <c r="AA71" s="30" t="s">
        <v>98</v>
      </c>
      <c r="AB71" s="30" t="s">
        <v>98</v>
      </c>
      <c r="AC71" s="30" t="s">
        <v>98</v>
      </c>
      <c r="AD71" s="30" t="s">
        <v>98</v>
      </c>
      <c r="AE71" s="30" t="s">
        <v>98</v>
      </c>
      <c r="AF71" s="30" t="s">
        <v>98</v>
      </c>
      <c r="AG71" s="30" t="s">
        <v>98</v>
      </c>
      <c r="AH71" s="30" t="s">
        <v>98</v>
      </c>
      <c r="AI71" s="30" t="s">
        <v>98</v>
      </c>
      <c r="AJ71" s="30" t="s">
        <v>98</v>
      </c>
      <c r="AK71" s="30" t="s">
        <v>98</v>
      </c>
      <c r="AL71" s="30" t="s">
        <v>98</v>
      </c>
      <c r="AM71" s="30" t="s">
        <v>98</v>
      </c>
      <c r="AN71" s="30" t="s">
        <v>98</v>
      </c>
      <c r="AO71" s="30" t="s">
        <v>98</v>
      </c>
      <c r="AP71" s="30" t="s">
        <v>98</v>
      </c>
      <c r="AQ71" s="30" t="s">
        <v>98</v>
      </c>
      <c r="AR71" s="30" t="s">
        <v>98</v>
      </c>
      <c r="AS71" s="30">
        <v>0</v>
      </c>
      <c r="AT71" s="30">
        <v>0</v>
      </c>
      <c r="AU71" s="30">
        <v>0</v>
      </c>
      <c r="AV71" s="30">
        <v>0</v>
      </c>
      <c r="AW71" s="30">
        <v>0</v>
      </c>
      <c r="AX71" s="30">
        <v>0</v>
      </c>
      <c r="AY71" s="30">
        <v>0</v>
      </c>
      <c r="AZ71" s="30">
        <v>0</v>
      </c>
      <c r="BA71" s="30">
        <v>0</v>
      </c>
      <c r="BB71" s="30">
        <v>0</v>
      </c>
      <c r="BC71" s="30">
        <v>0</v>
      </c>
      <c r="BD71" s="30">
        <v>0</v>
      </c>
      <c r="BE71" s="30">
        <v>0</v>
      </c>
      <c r="BF71" s="30">
        <v>0</v>
      </c>
      <c r="BG71" s="30">
        <v>0</v>
      </c>
      <c r="BH71" s="30">
        <v>0</v>
      </c>
      <c r="BI71" s="30">
        <v>0</v>
      </c>
      <c r="BJ71" s="30">
        <v>0</v>
      </c>
      <c r="BK71" s="30">
        <v>1</v>
      </c>
      <c r="BL71" s="30">
        <v>0</v>
      </c>
      <c r="BM71" s="30">
        <v>0</v>
      </c>
      <c r="BN71" s="30">
        <v>0</v>
      </c>
      <c r="BO71" s="30">
        <v>0</v>
      </c>
      <c r="BP71" s="30">
        <v>2</v>
      </c>
      <c r="BQ71" s="30">
        <v>0</v>
      </c>
      <c r="BR71" s="30">
        <v>0</v>
      </c>
      <c r="BS71" s="30">
        <v>0</v>
      </c>
      <c r="BT71" s="30">
        <v>0</v>
      </c>
      <c r="BU71" s="30">
        <v>0</v>
      </c>
      <c r="BV71" s="30">
        <v>0</v>
      </c>
      <c r="BW71" s="30">
        <v>1.7</v>
      </c>
      <c r="BX71" s="30">
        <v>0</v>
      </c>
      <c r="BY71" s="30">
        <v>0</v>
      </c>
      <c r="BZ71" s="30">
        <v>0</v>
      </c>
      <c r="CA71" s="30">
        <v>10.7</v>
      </c>
      <c r="CB71" s="30">
        <v>0</v>
      </c>
      <c r="CC71" s="30">
        <v>0</v>
      </c>
      <c r="CD71" s="30">
        <v>0</v>
      </c>
      <c r="CE71" s="30">
        <v>0</v>
      </c>
      <c r="CF71" s="30">
        <v>0</v>
      </c>
      <c r="CG71" s="30">
        <v>0</v>
      </c>
      <c r="CH71" s="30">
        <v>7.6</v>
      </c>
      <c r="CI71" s="30">
        <v>0</v>
      </c>
      <c r="CJ71" s="30">
        <v>0</v>
      </c>
    </row>
    <row r="72" spans="1:88" ht="14.25" x14ac:dyDescent="0.3">
      <c r="A72" s="48" t="s">
        <v>145</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c r="AM72" s="41"/>
      <c r="AN72" s="41"/>
      <c r="AO72" s="41"/>
      <c r="AP72" s="41"/>
      <c r="AQ72" s="41"/>
      <c r="AR72" s="41"/>
      <c r="AS72" s="41"/>
      <c r="AT72" s="41"/>
      <c r="AU72" s="41"/>
      <c r="AV72" s="41"/>
      <c r="AW72" s="41"/>
      <c r="AX72" s="41"/>
      <c r="AY72" s="41"/>
      <c r="AZ72" s="41"/>
      <c r="BA72" s="41"/>
      <c r="BB72" s="41"/>
      <c r="BC72" s="41"/>
      <c r="BD72" s="41"/>
      <c r="BE72" s="41"/>
      <c r="BF72" s="41"/>
      <c r="BG72" s="41"/>
      <c r="BH72" s="41"/>
      <c r="BI72" s="41"/>
      <c r="BJ72" s="41"/>
      <c r="BK72" s="41"/>
      <c r="BL72" s="41"/>
      <c r="BM72" s="41"/>
      <c r="BN72" s="41"/>
      <c r="BO72" s="41"/>
      <c r="BP72" s="41"/>
      <c r="BQ72" s="41"/>
      <c r="BR72" s="41"/>
      <c r="BS72" s="41"/>
      <c r="BT72" s="41"/>
      <c r="BU72" s="41"/>
      <c r="BV72" s="41"/>
      <c r="BW72" s="41"/>
      <c r="BX72" s="41"/>
      <c r="BY72" s="41"/>
      <c r="BZ72" s="41"/>
      <c r="CA72" s="41"/>
      <c r="CB72" s="41"/>
      <c r="CC72" s="41"/>
      <c r="CD72" s="41"/>
      <c r="CE72" s="41"/>
      <c r="CF72" s="41"/>
      <c r="CG72" s="41"/>
      <c r="CH72" s="41"/>
      <c r="CI72" s="41"/>
      <c r="CJ72" s="41"/>
    </row>
    <row r="73" spans="1:88" x14ac:dyDescent="0.2">
      <c r="A73" s="45" t="s">
        <v>401</v>
      </c>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c r="BR73" s="41"/>
      <c r="BS73" s="41"/>
      <c r="BT73" s="41"/>
      <c r="BU73" s="41"/>
      <c r="BV73" s="41"/>
      <c r="BW73" s="41"/>
      <c r="BX73" s="41"/>
      <c r="BY73" s="41"/>
      <c r="BZ73" s="41"/>
      <c r="CA73" s="41"/>
      <c r="CB73" s="41"/>
      <c r="CC73" s="41"/>
      <c r="CD73" s="41"/>
      <c r="CE73" s="41"/>
      <c r="CF73" s="41"/>
      <c r="CG73" s="41"/>
      <c r="CH73" s="41"/>
      <c r="CI73" s="41"/>
      <c r="CJ73" s="41"/>
    </row>
    <row r="74" spans="1:88" x14ac:dyDescent="0.2">
      <c r="A74" s="45" t="s">
        <v>402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c r="BR74" s="41"/>
      <c r="BS74" s="41"/>
      <c r="BT74" s="41"/>
      <c r="BU74" s="41"/>
      <c r="BV74" s="41"/>
      <c r="BW74" s="41"/>
      <c r="BX74" s="41"/>
      <c r="BY74" s="41"/>
      <c r="BZ74" s="41"/>
      <c r="CA74" s="41"/>
      <c r="CB74" s="41"/>
      <c r="CC74" s="41"/>
      <c r="CD74" s="41"/>
      <c r="CE74" s="41"/>
      <c r="CF74" s="41"/>
      <c r="CG74" s="41"/>
      <c r="CH74" s="41"/>
      <c r="CI74" s="41"/>
      <c r="CJ74" s="41"/>
    </row>
  </sheetData>
  <mergeCells count="7">
    <mergeCell ref="A74:CJ74"/>
    <mergeCell ref="A1:CJ1"/>
    <mergeCell ref="A2:CJ2"/>
    <mergeCell ref="A3:CJ3"/>
    <mergeCell ref="A4:CJ4"/>
    <mergeCell ref="A72:CJ72"/>
    <mergeCell ref="A73:CJ73"/>
  </mergeCells>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66"/>
  <sheetViews>
    <sheetView workbookViewId="0">
      <pane ySplit="6" topLeftCell="A46" activePane="bottomLeft" state="frozen"/>
      <selection pane="bottomLeft" activeCell="B47" sqref="B47"/>
    </sheetView>
  </sheetViews>
  <sheetFormatPr defaultRowHeight="12.75" x14ac:dyDescent="0.2"/>
  <cols>
    <col min="2" max="2" width="39.5703125" bestFit="1" customWidth="1"/>
  </cols>
  <sheetData>
    <row r="1" spans="1:49" ht="18" x14ac:dyDescent="0.25">
      <c r="A1" s="43" t="s">
        <v>147</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row>
    <row r="2" spans="1:49" ht="16.5" x14ac:dyDescent="0.25">
      <c r="A2" s="44"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row>
    <row r="3" spans="1:49" x14ac:dyDescent="0.2">
      <c r="A3" s="41" t="s">
        <v>2</v>
      </c>
      <c r="B3" s="41"/>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row>
    <row r="4" spans="1:49" x14ac:dyDescent="0.2">
      <c r="A4" s="41" t="s">
        <v>148</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row>
    <row r="6" spans="1:49" x14ac:dyDescent="0.2">
      <c r="A6" s="1" t="s">
        <v>4</v>
      </c>
      <c r="B6" s="1" t="s">
        <v>5</v>
      </c>
      <c r="C6" s="1" t="s">
        <v>44</v>
      </c>
      <c r="D6" s="1" t="s">
        <v>45</v>
      </c>
      <c r="E6" s="1" t="s">
        <v>46</v>
      </c>
      <c r="F6" s="1" t="s">
        <v>47</v>
      </c>
      <c r="G6" s="1" t="s">
        <v>48</v>
      </c>
      <c r="H6" s="1" t="s">
        <v>49</v>
      </c>
      <c r="I6" s="1" t="s">
        <v>50</v>
      </c>
      <c r="J6" s="1" t="s">
        <v>51</v>
      </c>
      <c r="K6" s="1" t="s">
        <v>52</v>
      </c>
      <c r="L6" s="1" t="s">
        <v>53</v>
      </c>
      <c r="M6" s="1" t="s">
        <v>54</v>
      </c>
      <c r="N6" s="1" t="s">
        <v>55</v>
      </c>
      <c r="O6" s="1" t="s">
        <v>56</v>
      </c>
      <c r="P6" s="1" t="s">
        <v>57</v>
      </c>
      <c r="Q6" s="1" t="s">
        <v>58</v>
      </c>
      <c r="R6" s="1" t="s">
        <v>59</v>
      </c>
      <c r="S6" s="1" t="s">
        <v>60</v>
      </c>
      <c r="T6" s="1" t="s">
        <v>61</v>
      </c>
      <c r="U6" s="1" t="s">
        <v>62</v>
      </c>
      <c r="V6" s="1" t="s">
        <v>63</v>
      </c>
      <c r="W6" s="1" t="s">
        <v>64</v>
      </c>
      <c r="X6" s="1" t="s">
        <v>65</v>
      </c>
      <c r="Y6" s="1" t="s">
        <v>66</v>
      </c>
      <c r="Z6" s="1" t="s">
        <v>67</v>
      </c>
      <c r="AA6" s="1" t="s">
        <v>68</v>
      </c>
      <c r="AB6" s="1" t="s">
        <v>69</v>
      </c>
      <c r="AC6" s="1" t="s">
        <v>70</v>
      </c>
      <c r="AD6" s="1" t="s">
        <v>71</v>
      </c>
      <c r="AE6" s="1" t="s">
        <v>72</v>
      </c>
      <c r="AF6" s="1" t="s">
        <v>73</v>
      </c>
      <c r="AG6" s="1" t="s">
        <v>74</v>
      </c>
      <c r="AH6" s="1" t="s">
        <v>75</v>
      </c>
      <c r="AI6" s="1" t="s">
        <v>76</v>
      </c>
      <c r="AJ6" s="1" t="s">
        <v>77</v>
      </c>
      <c r="AK6" s="1" t="s">
        <v>78</v>
      </c>
      <c r="AL6" s="1" t="s">
        <v>79</v>
      </c>
      <c r="AM6" s="1" t="s">
        <v>80</v>
      </c>
      <c r="AN6" s="1" t="s">
        <v>81</v>
      </c>
      <c r="AO6" s="1" t="s">
        <v>82</v>
      </c>
      <c r="AP6" s="1" t="s">
        <v>83</v>
      </c>
      <c r="AQ6" s="1" t="s">
        <v>84</v>
      </c>
      <c r="AR6" s="1" t="s">
        <v>85</v>
      </c>
      <c r="AS6" s="1" t="s">
        <v>86</v>
      </c>
      <c r="AT6" s="1" t="s">
        <v>87</v>
      </c>
      <c r="AU6" s="1" t="s">
        <v>88</v>
      </c>
      <c r="AV6" s="1" t="s">
        <v>89</v>
      </c>
      <c r="AW6" s="1" t="s">
        <v>90</v>
      </c>
    </row>
    <row r="7" spans="1:49" x14ac:dyDescent="0.2">
      <c r="A7" t="s">
        <v>92</v>
      </c>
      <c r="B7" s="2" t="s">
        <v>149</v>
      </c>
      <c r="C7">
        <v>822.5</v>
      </c>
      <c r="D7">
        <v>855.6</v>
      </c>
      <c r="E7">
        <v>878.7</v>
      </c>
      <c r="F7">
        <v>824.5</v>
      </c>
      <c r="G7">
        <v>869.4</v>
      </c>
      <c r="H7">
        <v>937.4</v>
      </c>
      <c r="I7">
        <v>1021.4</v>
      </c>
      <c r="J7">
        <v>972.3</v>
      </c>
      <c r="K7">
        <v>851.1</v>
      </c>
      <c r="L7">
        <v>978</v>
      </c>
      <c r="M7">
        <v>1085.5</v>
      </c>
      <c r="N7">
        <v>1201.5999999999999</v>
      </c>
      <c r="O7">
        <v>1247.8</v>
      </c>
      <c r="P7">
        <v>1151.8</v>
      </c>
      <c r="Q7">
        <v>1229.5999999999999</v>
      </c>
      <c r="R7">
        <v>1099.5999999999999</v>
      </c>
      <c r="S7">
        <v>1195.5</v>
      </c>
      <c r="T7">
        <v>1479.8</v>
      </c>
      <c r="U7">
        <v>1515.4</v>
      </c>
      <c r="V7">
        <v>1542.3</v>
      </c>
      <c r="W7">
        <v>1596.6</v>
      </c>
      <c r="X7">
        <v>1624.2</v>
      </c>
      <c r="Y7">
        <v>1683.2</v>
      </c>
      <c r="Z7">
        <v>1666</v>
      </c>
      <c r="AA7">
        <v>1578.2</v>
      </c>
      <c r="AB7">
        <v>1665.7</v>
      </c>
      <c r="AC7">
        <v>1755.5</v>
      </c>
      <c r="AD7">
        <v>1914.2</v>
      </c>
      <c r="AE7">
        <v>1969.5</v>
      </c>
      <c r="AF7">
        <v>2119.6</v>
      </c>
      <c r="AG7">
        <v>2325</v>
      </c>
      <c r="AH7">
        <v>2519.9</v>
      </c>
      <c r="AI7">
        <v>2721.6</v>
      </c>
      <c r="AJ7">
        <v>2883</v>
      </c>
      <c r="AK7">
        <v>2757.9</v>
      </c>
      <c r="AL7">
        <v>2775.1</v>
      </c>
      <c r="AM7">
        <v>2885.5</v>
      </c>
      <c r="AN7">
        <v>3100.9</v>
      </c>
      <c r="AO7">
        <v>3264.8</v>
      </c>
      <c r="AP7">
        <v>3340.6</v>
      </c>
      <c r="AQ7">
        <v>3266.6</v>
      </c>
      <c r="AR7">
        <v>3038.4</v>
      </c>
      <c r="AS7">
        <v>2525.1</v>
      </c>
      <c r="AT7">
        <v>2766.3</v>
      </c>
      <c r="AU7">
        <v>2845.8</v>
      </c>
      <c r="AV7">
        <v>3019.1</v>
      </c>
      <c r="AW7">
        <v>3108.6</v>
      </c>
    </row>
    <row r="8" spans="1:49" x14ac:dyDescent="0.2">
      <c r="A8" t="s">
        <v>94</v>
      </c>
      <c r="B8" t="s">
        <v>150</v>
      </c>
      <c r="C8">
        <v>433</v>
      </c>
      <c r="D8">
        <v>456.7</v>
      </c>
      <c r="E8">
        <v>480.6</v>
      </c>
      <c r="F8">
        <v>501.5</v>
      </c>
      <c r="G8">
        <v>518.9</v>
      </c>
      <c r="H8">
        <v>538.70000000000005</v>
      </c>
      <c r="I8">
        <v>566</v>
      </c>
      <c r="J8">
        <v>590.4</v>
      </c>
      <c r="K8">
        <v>609.4</v>
      </c>
      <c r="L8">
        <v>628.20000000000005</v>
      </c>
      <c r="M8">
        <v>652.79999999999995</v>
      </c>
      <c r="N8">
        <v>682.5</v>
      </c>
      <c r="O8">
        <v>716.9</v>
      </c>
      <c r="P8">
        <v>749.2</v>
      </c>
      <c r="Q8">
        <v>778.3</v>
      </c>
      <c r="R8">
        <v>808.8</v>
      </c>
      <c r="S8">
        <v>836.4</v>
      </c>
      <c r="T8">
        <v>872.6</v>
      </c>
      <c r="U8">
        <v>921.2</v>
      </c>
      <c r="V8">
        <v>968.1</v>
      </c>
      <c r="W8">
        <v>1014.9</v>
      </c>
      <c r="X8">
        <v>1058.9000000000001</v>
      </c>
      <c r="Y8">
        <v>1103</v>
      </c>
      <c r="Z8">
        <v>1144.9000000000001</v>
      </c>
      <c r="AA8">
        <v>1179</v>
      </c>
      <c r="AB8">
        <v>1210.3</v>
      </c>
      <c r="AC8">
        <v>1247</v>
      </c>
      <c r="AD8">
        <v>1289.7</v>
      </c>
      <c r="AE8">
        <v>1341.1</v>
      </c>
      <c r="AF8">
        <v>1399.3</v>
      </c>
      <c r="AG8">
        <v>1470</v>
      </c>
      <c r="AH8">
        <v>1555.7</v>
      </c>
      <c r="AI8">
        <v>1653.4</v>
      </c>
      <c r="AJ8">
        <v>1755.4</v>
      </c>
      <c r="AK8">
        <v>1841.9</v>
      </c>
      <c r="AL8">
        <v>1905.1</v>
      </c>
      <c r="AM8">
        <v>1963.9</v>
      </c>
      <c r="AN8">
        <v>2032.6</v>
      </c>
      <c r="AO8">
        <v>2111</v>
      </c>
      <c r="AP8">
        <v>2194.4</v>
      </c>
      <c r="AQ8">
        <v>2274.6</v>
      </c>
      <c r="AR8">
        <v>2338.4</v>
      </c>
      <c r="AS8">
        <v>2368.4</v>
      </c>
      <c r="AT8">
        <v>2382.4</v>
      </c>
      <c r="AU8">
        <v>2412.9</v>
      </c>
      <c r="AV8">
        <v>2456.1</v>
      </c>
      <c r="AW8">
        <v>2506.1999999999998</v>
      </c>
    </row>
    <row r="9" spans="1:49" x14ac:dyDescent="0.2">
      <c r="A9" t="s">
        <v>96</v>
      </c>
      <c r="B9" t="s">
        <v>151</v>
      </c>
      <c r="C9">
        <v>404.6</v>
      </c>
      <c r="D9">
        <v>411.4</v>
      </c>
      <c r="E9">
        <v>406.4</v>
      </c>
      <c r="F9">
        <v>330.2</v>
      </c>
      <c r="G9">
        <v>352.4</v>
      </c>
      <c r="H9">
        <v>397.3</v>
      </c>
      <c r="I9">
        <v>452.6</v>
      </c>
      <c r="J9">
        <v>381.5</v>
      </c>
      <c r="K9">
        <v>244.7</v>
      </c>
      <c r="L9">
        <v>350.1</v>
      </c>
      <c r="M9">
        <v>429.4</v>
      </c>
      <c r="N9">
        <v>515</v>
      </c>
      <c r="O9">
        <v>528.29999999999995</v>
      </c>
      <c r="P9">
        <v>405.6</v>
      </c>
      <c r="Q9">
        <v>450.7</v>
      </c>
      <c r="R9">
        <v>294.89999999999998</v>
      </c>
      <c r="S9">
        <v>362.7</v>
      </c>
      <c r="T9">
        <v>606.5</v>
      </c>
      <c r="U9">
        <v>598.6</v>
      </c>
      <c r="V9">
        <v>581.9</v>
      </c>
      <c r="W9">
        <v>590.9</v>
      </c>
      <c r="X9">
        <v>572.29999999999995</v>
      </c>
      <c r="Y9">
        <v>586.20000000000005</v>
      </c>
      <c r="Z9">
        <v>531.20000000000005</v>
      </c>
      <c r="AA9">
        <v>411.7</v>
      </c>
      <c r="AB9">
        <v>464.8</v>
      </c>
      <c r="AC9">
        <v>512.6</v>
      </c>
      <c r="AD9">
        <v>623.29999999999995</v>
      </c>
      <c r="AE9">
        <v>627.29999999999995</v>
      </c>
      <c r="AF9">
        <v>717.8</v>
      </c>
      <c r="AG9">
        <v>849.6</v>
      </c>
      <c r="AH9">
        <v>956.8</v>
      </c>
      <c r="AI9">
        <v>1060.5</v>
      </c>
      <c r="AJ9">
        <v>1119.2</v>
      </c>
      <c r="AK9">
        <v>912.6</v>
      </c>
      <c r="AL9">
        <v>869.4</v>
      </c>
      <c r="AM9">
        <v>920.8</v>
      </c>
      <c r="AN9">
        <v>1064.9000000000001</v>
      </c>
      <c r="AO9">
        <v>1148.0999999999999</v>
      </c>
      <c r="AP9">
        <v>1140.9000000000001</v>
      </c>
      <c r="AQ9">
        <v>988.4</v>
      </c>
      <c r="AR9">
        <v>698.6</v>
      </c>
      <c r="AS9">
        <v>156.80000000000001</v>
      </c>
      <c r="AT9">
        <v>384.6</v>
      </c>
      <c r="AU9">
        <v>434.8</v>
      </c>
      <c r="AV9">
        <v>567.20000000000005</v>
      </c>
      <c r="AW9">
        <v>608.1</v>
      </c>
    </row>
    <row r="10" spans="1:49" x14ac:dyDescent="0.2">
      <c r="A10" t="s">
        <v>99</v>
      </c>
      <c r="B10" s="2" t="s">
        <v>106</v>
      </c>
      <c r="C10">
        <v>556.9</v>
      </c>
      <c r="D10">
        <v>590.20000000000005</v>
      </c>
      <c r="E10">
        <v>623.1</v>
      </c>
      <c r="F10">
        <v>585.20000000000005</v>
      </c>
      <c r="G10">
        <v>645.5</v>
      </c>
      <c r="H10">
        <v>718.2</v>
      </c>
      <c r="I10">
        <v>796.8</v>
      </c>
      <c r="J10">
        <v>744</v>
      </c>
      <c r="K10">
        <v>623.5</v>
      </c>
      <c r="L10">
        <v>742.5</v>
      </c>
      <c r="M10">
        <v>848.4</v>
      </c>
      <c r="N10">
        <v>946.6</v>
      </c>
      <c r="O10">
        <v>979.8</v>
      </c>
      <c r="P10">
        <v>881.2</v>
      </c>
      <c r="Q10">
        <v>958.7</v>
      </c>
      <c r="R10">
        <v>833.7</v>
      </c>
      <c r="S10">
        <v>911.5</v>
      </c>
      <c r="T10">
        <v>1160.3</v>
      </c>
      <c r="U10">
        <v>1159.5</v>
      </c>
      <c r="V10">
        <v>1161.3</v>
      </c>
      <c r="W10">
        <v>1194.4000000000001</v>
      </c>
      <c r="X10">
        <v>1223.8</v>
      </c>
      <c r="Y10">
        <v>1273.4000000000001</v>
      </c>
      <c r="Z10">
        <v>1240.5999999999999</v>
      </c>
      <c r="AA10">
        <v>1158.8</v>
      </c>
      <c r="AB10">
        <v>1243.7</v>
      </c>
      <c r="AC10">
        <v>1343.1</v>
      </c>
      <c r="AD10">
        <v>1502.3</v>
      </c>
      <c r="AE10">
        <v>1550.8</v>
      </c>
      <c r="AF10">
        <v>1686.7</v>
      </c>
      <c r="AG10">
        <v>1879</v>
      </c>
      <c r="AH10">
        <v>2058.3000000000002</v>
      </c>
      <c r="AI10">
        <v>2231.4</v>
      </c>
      <c r="AJ10">
        <v>2375.5</v>
      </c>
      <c r="AK10">
        <v>2231.4</v>
      </c>
      <c r="AL10">
        <v>2218.1999999999998</v>
      </c>
      <c r="AM10">
        <v>2308.6999999999998</v>
      </c>
      <c r="AN10">
        <v>2511.3000000000002</v>
      </c>
      <c r="AO10">
        <v>2672.6</v>
      </c>
      <c r="AP10">
        <v>2730</v>
      </c>
      <c r="AQ10">
        <v>2644.1</v>
      </c>
      <c r="AR10">
        <v>2396</v>
      </c>
      <c r="AS10">
        <v>1878.1</v>
      </c>
      <c r="AT10">
        <v>2120.4</v>
      </c>
      <c r="AU10">
        <v>2230.4</v>
      </c>
      <c r="AV10">
        <v>2435.9</v>
      </c>
      <c r="AW10">
        <v>2556.1999999999998</v>
      </c>
    </row>
    <row r="11" spans="1:49" x14ac:dyDescent="0.2">
      <c r="A11" t="s">
        <v>101</v>
      </c>
      <c r="B11" t="s">
        <v>152</v>
      </c>
      <c r="C11">
        <v>295.10000000000002</v>
      </c>
      <c r="D11">
        <v>312.10000000000002</v>
      </c>
      <c r="E11">
        <v>330.7</v>
      </c>
      <c r="F11">
        <v>347.7</v>
      </c>
      <c r="G11">
        <v>363.4</v>
      </c>
      <c r="H11">
        <v>381.9</v>
      </c>
      <c r="I11">
        <v>407.4</v>
      </c>
      <c r="J11">
        <v>429.6</v>
      </c>
      <c r="K11">
        <v>446.1</v>
      </c>
      <c r="L11">
        <v>461.8</v>
      </c>
      <c r="M11">
        <v>482.9</v>
      </c>
      <c r="N11">
        <v>508.5</v>
      </c>
      <c r="O11">
        <v>538</v>
      </c>
      <c r="P11">
        <v>564.6</v>
      </c>
      <c r="Q11">
        <v>587.9</v>
      </c>
      <c r="R11">
        <v>611.9</v>
      </c>
      <c r="S11">
        <v>632</v>
      </c>
      <c r="T11">
        <v>658.6</v>
      </c>
      <c r="U11">
        <v>695.1</v>
      </c>
      <c r="V11">
        <v>728.6</v>
      </c>
      <c r="W11">
        <v>762.2</v>
      </c>
      <c r="X11">
        <v>794.2</v>
      </c>
      <c r="Y11">
        <v>827.6</v>
      </c>
      <c r="Z11">
        <v>859.3</v>
      </c>
      <c r="AA11">
        <v>885.1</v>
      </c>
      <c r="AB11">
        <v>910.1</v>
      </c>
      <c r="AC11">
        <v>941.9</v>
      </c>
      <c r="AD11">
        <v>981</v>
      </c>
      <c r="AE11">
        <v>1029.3</v>
      </c>
      <c r="AF11">
        <v>1083.5</v>
      </c>
      <c r="AG11">
        <v>1149.8</v>
      </c>
      <c r="AH11">
        <v>1229.5</v>
      </c>
      <c r="AI11">
        <v>1319.7</v>
      </c>
      <c r="AJ11">
        <v>1413.8</v>
      </c>
      <c r="AK11">
        <v>1492.5</v>
      </c>
      <c r="AL11">
        <v>1547.9</v>
      </c>
      <c r="AM11">
        <v>1597.4</v>
      </c>
      <c r="AN11">
        <v>1655</v>
      </c>
      <c r="AO11">
        <v>1721.4</v>
      </c>
      <c r="AP11">
        <v>1792.2</v>
      </c>
      <c r="AQ11">
        <v>1859</v>
      </c>
      <c r="AR11">
        <v>1908.9</v>
      </c>
      <c r="AS11">
        <v>1925.7</v>
      </c>
      <c r="AT11">
        <v>1928.3</v>
      </c>
      <c r="AU11">
        <v>1949</v>
      </c>
      <c r="AV11">
        <v>1985.5</v>
      </c>
      <c r="AW11">
        <v>2031.8</v>
      </c>
    </row>
    <row r="12" spans="1:49" x14ac:dyDescent="0.2">
      <c r="A12" t="s">
        <v>103</v>
      </c>
      <c r="B12" t="s">
        <v>153</v>
      </c>
      <c r="C12">
        <v>261.89999999999998</v>
      </c>
      <c r="D12">
        <v>278.10000000000002</v>
      </c>
      <c r="E12">
        <v>292.39999999999998</v>
      </c>
      <c r="F12">
        <v>237.5</v>
      </c>
      <c r="G12">
        <v>282.2</v>
      </c>
      <c r="H12">
        <v>336.3</v>
      </c>
      <c r="I12">
        <v>389.4</v>
      </c>
      <c r="J12">
        <v>314.39999999999998</v>
      </c>
      <c r="K12">
        <v>177.5</v>
      </c>
      <c r="L12">
        <v>280.7</v>
      </c>
      <c r="M12">
        <v>365.6</v>
      </c>
      <c r="N12">
        <v>438</v>
      </c>
      <c r="O12">
        <v>441.8</v>
      </c>
      <c r="P12">
        <v>316.5</v>
      </c>
      <c r="Q12">
        <v>370.9</v>
      </c>
      <c r="R12">
        <v>221.8</v>
      </c>
      <c r="S12">
        <v>279.5</v>
      </c>
      <c r="T12">
        <v>501.6</v>
      </c>
      <c r="U12">
        <v>464.4</v>
      </c>
      <c r="V12">
        <v>432.7</v>
      </c>
      <c r="W12">
        <v>432.2</v>
      </c>
      <c r="X12">
        <v>429.6</v>
      </c>
      <c r="Y12">
        <v>445.8</v>
      </c>
      <c r="Z12">
        <v>381.3</v>
      </c>
      <c r="AA12">
        <v>273.7</v>
      </c>
      <c r="AB12">
        <v>333.6</v>
      </c>
      <c r="AC12">
        <v>401.2</v>
      </c>
      <c r="AD12">
        <v>521.20000000000005</v>
      </c>
      <c r="AE12">
        <v>521.6</v>
      </c>
      <c r="AF12">
        <v>603.20000000000005</v>
      </c>
      <c r="AG12">
        <v>729.2</v>
      </c>
      <c r="AH12">
        <v>828.8</v>
      </c>
      <c r="AI12">
        <v>911.7</v>
      </c>
      <c r="AJ12">
        <v>961.7</v>
      </c>
      <c r="AK12">
        <v>739</v>
      </c>
      <c r="AL12">
        <v>670.3</v>
      </c>
      <c r="AM12">
        <v>711.3</v>
      </c>
      <c r="AN12">
        <v>856.3</v>
      </c>
      <c r="AO12">
        <v>951.2</v>
      </c>
      <c r="AP12">
        <v>937.9</v>
      </c>
      <c r="AQ12">
        <v>785.1</v>
      </c>
      <c r="AR12">
        <v>487.1</v>
      </c>
      <c r="AS12">
        <v>-47.5</v>
      </c>
      <c r="AT12">
        <v>192.1</v>
      </c>
      <c r="AU12">
        <v>281.39999999999998</v>
      </c>
      <c r="AV12">
        <v>450.4</v>
      </c>
      <c r="AW12">
        <v>524.29999999999995</v>
      </c>
    </row>
    <row r="13" spans="1:49" x14ac:dyDescent="0.2">
      <c r="A13" t="s">
        <v>105</v>
      </c>
      <c r="B13" s="2" t="s">
        <v>108</v>
      </c>
      <c r="C13">
        <v>536.9</v>
      </c>
      <c r="D13">
        <v>574.6</v>
      </c>
      <c r="E13">
        <v>608.6</v>
      </c>
      <c r="F13">
        <v>596.1</v>
      </c>
      <c r="G13">
        <v>637</v>
      </c>
      <c r="H13">
        <v>709.6</v>
      </c>
      <c r="I13">
        <v>770.5</v>
      </c>
      <c r="J13">
        <v>727.6</v>
      </c>
      <c r="K13">
        <v>656.3</v>
      </c>
      <c r="L13">
        <v>720.8</v>
      </c>
      <c r="M13">
        <v>818.5</v>
      </c>
      <c r="N13">
        <v>913.3</v>
      </c>
      <c r="O13">
        <v>965.9</v>
      </c>
      <c r="P13">
        <v>908.5</v>
      </c>
      <c r="Q13">
        <v>932.9</v>
      </c>
      <c r="R13">
        <v>870.6</v>
      </c>
      <c r="S13">
        <v>936.1</v>
      </c>
      <c r="T13">
        <v>1087.7</v>
      </c>
      <c r="U13">
        <v>1147.5</v>
      </c>
      <c r="V13">
        <v>1168.3</v>
      </c>
      <c r="W13">
        <v>1175.5</v>
      </c>
      <c r="X13">
        <v>1214.3</v>
      </c>
      <c r="Y13">
        <v>1252.8</v>
      </c>
      <c r="Z13">
        <v>1234.7</v>
      </c>
      <c r="AA13">
        <v>1171.2</v>
      </c>
      <c r="AB13">
        <v>1235.4000000000001</v>
      </c>
      <c r="AC13">
        <v>1330.1</v>
      </c>
      <c r="AD13">
        <v>1439</v>
      </c>
      <c r="AE13">
        <v>1526.9</v>
      </c>
      <c r="AF13">
        <v>1662.3</v>
      </c>
      <c r="AG13">
        <v>1805.5</v>
      </c>
      <c r="AH13">
        <v>1990.1</v>
      </c>
      <c r="AI13">
        <v>2165.9</v>
      </c>
      <c r="AJ13">
        <v>2316.1999999999998</v>
      </c>
      <c r="AK13">
        <v>2280</v>
      </c>
      <c r="AL13">
        <v>2201.1</v>
      </c>
      <c r="AM13">
        <v>2289.5</v>
      </c>
      <c r="AN13">
        <v>2443.9</v>
      </c>
      <c r="AO13">
        <v>2611</v>
      </c>
      <c r="AP13">
        <v>2662.5</v>
      </c>
      <c r="AQ13">
        <v>2609.6</v>
      </c>
      <c r="AR13">
        <v>2432.6</v>
      </c>
      <c r="AS13">
        <v>2025.7</v>
      </c>
      <c r="AT13">
        <v>2056.1999999999998</v>
      </c>
      <c r="AU13">
        <v>2186.6999999999998</v>
      </c>
      <c r="AV13">
        <v>2368</v>
      </c>
      <c r="AW13">
        <v>2479.1999999999998</v>
      </c>
    </row>
    <row r="14" spans="1:49" x14ac:dyDescent="0.2">
      <c r="A14" t="s">
        <v>107</v>
      </c>
      <c r="B14" t="s">
        <v>154</v>
      </c>
      <c r="C14">
        <v>295.10000000000002</v>
      </c>
      <c r="D14">
        <v>312.10000000000002</v>
      </c>
      <c r="E14">
        <v>330.7</v>
      </c>
      <c r="F14">
        <v>347.7</v>
      </c>
      <c r="G14">
        <v>363.4</v>
      </c>
      <c r="H14">
        <v>381.9</v>
      </c>
      <c r="I14">
        <v>407.4</v>
      </c>
      <c r="J14">
        <v>429.6</v>
      </c>
      <c r="K14">
        <v>446.1</v>
      </c>
      <c r="L14">
        <v>461.8</v>
      </c>
      <c r="M14">
        <v>482.9</v>
      </c>
      <c r="N14">
        <v>508.5</v>
      </c>
      <c r="O14">
        <v>538</v>
      </c>
      <c r="P14">
        <v>564.6</v>
      </c>
      <c r="Q14">
        <v>587.9</v>
      </c>
      <c r="R14">
        <v>611.9</v>
      </c>
      <c r="S14">
        <v>632</v>
      </c>
      <c r="T14">
        <v>658.6</v>
      </c>
      <c r="U14">
        <v>695.1</v>
      </c>
      <c r="V14">
        <v>728.6</v>
      </c>
      <c r="W14">
        <v>762.2</v>
      </c>
      <c r="X14">
        <v>794.2</v>
      </c>
      <c r="Y14">
        <v>827.6</v>
      </c>
      <c r="Z14">
        <v>859.3</v>
      </c>
      <c r="AA14">
        <v>885.1</v>
      </c>
      <c r="AB14">
        <v>910.1</v>
      </c>
      <c r="AC14">
        <v>941.9</v>
      </c>
      <c r="AD14">
        <v>981</v>
      </c>
      <c r="AE14">
        <v>1029.3</v>
      </c>
      <c r="AF14">
        <v>1083.5</v>
      </c>
      <c r="AG14">
        <v>1149.8</v>
      </c>
      <c r="AH14">
        <v>1229.5</v>
      </c>
      <c r="AI14">
        <v>1319.7</v>
      </c>
      <c r="AJ14">
        <v>1413.8</v>
      </c>
      <c r="AK14">
        <v>1492.5</v>
      </c>
      <c r="AL14">
        <v>1547.9</v>
      </c>
      <c r="AM14">
        <v>1597.4</v>
      </c>
      <c r="AN14">
        <v>1655</v>
      </c>
      <c r="AO14">
        <v>1721.4</v>
      </c>
      <c r="AP14">
        <v>1792.2</v>
      </c>
      <c r="AQ14">
        <v>1859</v>
      </c>
      <c r="AR14">
        <v>1908.9</v>
      </c>
      <c r="AS14">
        <v>1925.7</v>
      </c>
      <c r="AT14">
        <v>1928.3</v>
      </c>
      <c r="AU14">
        <v>1949</v>
      </c>
      <c r="AV14">
        <v>1985.5</v>
      </c>
      <c r="AW14">
        <v>2031.8</v>
      </c>
    </row>
    <row r="15" spans="1:49" x14ac:dyDescent="0.2">
      <c r="A15" t="s">
        <v>109</v>
      </c>
      <c r="B15" t="s">
        <v>155</v>
      </c>
      <c r="C15">
        <v>241.8</v>
      </c>
      <c r="D15">
        <v>262.5</v>
      </c>
      <c r="E15">
        <v>277.89999999999998</v>
      </c>
      <c r="F15">
        <v>248.4</v>
      </c>
      <c r="G15">
        <v>273.7</v>
      </c>
      <c r="H15">
        <v>327.7</v>
      </c>
      <c r="I15">
        <v>363.1</v>
      </c>
      <c r="J15">
        <v>298</v>
      </c>
      <c r="K15">
        <v>210.2</v>
      </c>
      <c r="L15">
        <v>259</v>
      </c>
      <c r="M15">
        <v>335.6</v>
      </c>
      <c r="N15">
        <v>404.8</v>
      </c>
      <c r="O15">
        <v>428</v>
      </c>
      <c r="P15">
        <v>343.9</v>
      </c>
      <c r="Q15">
        <v>345.1</v>
      </c>
      <c r="R15">
        <v>258.60000000000002</v>
      </c>
      <c r="S15">
        <v>304.10000000000002</v>
      </c>
      <c r="T15">
        <v>429</v>
      </c>
      <c r="U15">
        <v>452.5</v>
      </c>
      <c r="V15">
        <v>439.7</v>
      </c>
      <c r="W15">
        <v>413.3</v>
      </c>
      <c r="X15">
        <v>420.1</v>
      </c>
      <c r="Y15">
        <v>425.2</v>
      </c>
      <c r="Z15">
        <v>375.4</v>
      </c>
      <c r="AA15">
        <v>286.10000000000002</v>
      </c>
      <c r="AB15">
        <v>325.3</v>
      </c>
      <c r="AC15">
        <v>388.2</v>
      </c>
      <c r="AD15">
        <v>457.9</v>
      </c>
      <c r="AE15">
        <v>497.7</v>
      </c>
      <c r="AF15">
        <v>578.79999999999995</v>
      </c>
      <c r="AG15">
        <v>655.7</v>
      </c>
      <c r="AH15">
        <v>760.6</v>
      </c>
      <c r="AI15">
        <v>846.2</v>
      </c>
      <c r="AJ15">
        <v>902.4</v>
      </c>
      <c r="AK15">
        <v>787.6</v>
      </c>
      <c r="AL15">
        <v>653.20000000000005</v>
      </c>
      <c r="AM15">
        <v>692</v>
      </c>
      <c r="AN15">
        <v>788.8</v>
      </c>
      <c r="AO15">
        <v>889.5</v>
      </c>
      <c r="AP15">
        <v>870.3</v>
      </c>
      <c r="AQ15">
        <v>750.6</v>
      </c>
      <c r="AR15">
        <v>523.70000000000005</v>
      </c>
      <c r="AS15">
        <v>100</v>
      </c>
      <c r="AT15">
        <v>127.8</v>
      </c>
      <c r="AU15">
        <v>237.7</v>
      </c>
      <c r="AV15">
        <v>382.5</v>
      </c>
      <c r="AW15">
        <v>447.3</v>
      </c>
    </row>
    <row r="16" spans="1:49" x14ac:dyDescent="0.2">
      <c r="A16" t="s">
        <v>111</v>
      </c>
      <c r="B16" s="2" t="s">
        <v>110</v>
      </c>
      <c r="C16">
        <v>318.39999999999998</v>
      </c>
      <c r="D16">
        <v>333.7</v>
      </c>
      <c r="E16">
        <v>356.8</v>
      </c>
      <c r="F16">
        <v>353.7</v>
      </c>
      <c r="G16">
        <v>353.5</v>
      </c>
      <c r="H16">
        <v>384.3</v>
      </c>
      <c r="I16">
        <v>435.1</v>
      </c>
      <c r="J16">
        <v>438.7</v>
      </c>
      <c r="K16">
        <v>399.2</v>
      </c>
      <c r="L16">
        <v>421.8</v>
      </c>
      <c r="M16">
        <v>467.2</v>
      </c>
      <c r="N16">
        <v>531.70000000000005</v>
      </c>
      <c r="O16">
        <v>584.9</v>
      </c>
      <c r="P16">
        <v>585</v>
      </c>
      <c r="Q16">
        <v>620.9</v>
      </c>
      <c r="R16">
        <v>598.6</v>
      </c>
      <c r="S16">
        <v>596</v>
      </c>
      <c r="T16">
        <v>695.3</v>
      </c>
      <c r="U16">
        <v>741.2</v>
      </c>
      <c r="V16">
        <v>728.4</v>
      </c>
      <c r="W16">
        <v>729.1</v>
      </c>
      <c r="X16">
        <v>765.5</v>
      </c>
      <c r="Y16">
        <v>808.9</v>
      </c>
      <c r="Z16">
        <v>817.6</v>
      </c>
      <c r="AA16">
        <v>785.5</v>
      </c>
      <c r="AB16">
        <v>808.5</v>
      </c>
      <c r="AC16">
        <v>869</v>
      </c>
      <c r="AD16">
        <v>937.6</v>
      </c>
      <c r="AE16">
        <v>1028.5</v>
      </c>
      <c r="AF16">
        <v>1122.0999999999999</v>
      </c>
      <c r="AG16">
        <v>1242.9000000000001</v>
      </c>
      <c r="AH16">
        <v>1376.5</v>
      </c>
      <c r="AI16">
        <v>1510.1</v>
      </c>
      <c r="AJ16">
        <v>1647.7</v>
      </c>
      <c r="AK16">
        <v>1608.4</v>
      </c>
      <c r="AL16">
        <v>1498</v>
      </c>
      <c r="AM16">
        <v>1526.1</v>
      </c>
      <c r="AN16">
        <v>1605.4</v>
      </c>
      <c r="AO16">
        <v>1717.4</v>
      </c>
      <c r="AP16">
        <v>1839.6</v>
      </c>
      <c r="AQ16">
        <v>1948.4</v>
      </c>
      <c r="AR16">
        <v>1934.4</v>
      </c>
      <c r="AS16">
        <v>1633.4</v>
      </c>
      <c r="AT16">
        <v>1673.8</v>
      </c>
      <c r="AU16">
        <v>1802.3</v>
      </c>
      <c r="AV16">
        <v>1931.8</v>
      </c>
      <c r="AW16">
        <v>1990.6</v>
      </c>
    </row>
    <row r="17" spans="1:49" x14ac:dyDescent="0.2">
      <c r="A17" t="s">
        <v>113</v>
      </c>
      <c r="B17" t="s">
        <v>156</v>
      </c>
      <c r="C17">
        <v>210.1</v>
      </c>
      <c r="D17">
        <v>223.1</v>
      </c>
      <c r="E17">
        <v>237.3</v>
      </c>
      <c r="F17">
        <v>250</v>
      </c>
      <c r="G17">
        <v>261.10000000000002</v>
      </c>
      <c r="H17">
        <v>274.10000000000002</v>
      </c>
      <c r="I17">
        <v>293</v>
      </c>
      <c r="J17">
        <v>309.60000000000002</v>
      </c>
      <c r="K17">
        <v>321.7</v>
      </c>
      <c r="L17">
        <v>333</v>
      </c>
      <c r="M17">
        <v>348.3</v>
      </c>
      <c r="N17">
        <v>367.1</v>
      </c>
      <c r="O17">
        <v>389.3</v>
      </c>
      <c r="P17">
        <v>410.5</v>
      </c>
      <c r="Q17">
        <v>429.9</v>
      </c>
      <c r="R17">
        <v>451.1</v>
      </c>
      <c r="S17">
        <v>468</v>
      </c>
      <c r="T17">
        <v>489.3</v>
      </c>
      <c r="U17">
        <v>518.9</v>
      </c>
      <c r="V17">
        <v>545.1</v>
      </c>
      <c r="W17">
        <v>570.9</v>
      </c>
      <c r="X17">
        <v>595.70000000000005</v>
      </c>
      <c r="Y17">
        <v>622.20000000000005</v>
      </c>
      <c r="Z17">
        <v>648.29999999999995</v>
      </c>
      <c r="AA17">
        <v>669.8</v>
      </c>
      <c r="AB17">
        <v>690.2</v>
      </c>
      <c r="AC17">
        <v>716.3</v>
      </c>
      <c r="AD17">
        <v>748.7</v>
      </c>
      <c r="AE17">
        <v>789.8</v>
      </c>
      <c r="AF17">
        <v>836.2</v>
      </c>
      <c r="AG17">
        <v>893.2</v>
      </c>
      <c r="AH17">
        <v>961.9</v>
      </c>
      <c r="AI17">
        <v>1039.7</v>
      </c>
      <c r="AJ17">
        <v>1121.8</v>
      </c>
      <c r="AK17">
        <v>1189.7</v>
      </c>
      <c r="AL17">
        <v>1234.0999999999999</v>
      </c>
      <c r="AM17">
        <v>1270.5</v>
      </c>
      <c r="AN17">
        <v>1312.3</v>
      </c>
      <c r="AO17">
        <v>1361.4</v>
      </c>
      <c r="AP17">
        <v>1417.2</v>
      </c>
      <c r="AQ17">
        <v>1475.3</v>
      </c>
      <c r="AR17">
        <v>1523.5</v>
      </c>
      <c r="AS17">
        <v>1542.8</v>
      </c>
      <c r="AT17">
        <v>1548.8</v>
      </c>
      <c r="AU17">
        <v>1572.1</v>
      </c>
      <c r="AV17">
        <v>1609.3</v>
      </c>
      <c r="AW17">
        <v>1653.6</v>
      </c>
    </row>
    <row r="18" spans="1:49" x14ac:dyDescent="0.2">
      <c r="A18" t="s">
        <v>115</v>
      </c>
      <c r="B18" t="s">
        <v>157</v>
      </c>
      <c r="C18">
        <v>108.3</v>
      </c>
      <c r="D18">
        <v>110.6</v>
      </c>
      <c r="E18">
        <v>119.6</v>
      </c>
      <c r="F18">
        <v>103.7</v>
      </c>
      <c r="G18">
        <v>92.4</v>
      </c>
      <c r="H18">
        <v>110.3</v>
      </c>
      <c r="I18">
        <v>142.19999999999999</v>
      </c>
      <c r="J18">
        <v>129.1</v>
      </c>
      <c r="K18">
        <v>77.5</v>
      </c>
      <c r="L18">
        <v>88.7</v>
      </c>
      <c r="M18">
        <v>118.8</v>
      </c>
      <c r="N18">
        <v>164.7</v>
      </c>
      <c r="O18">
        <v>195.5</v>
      </c>
      <c r="P18">
        <v>174.5</v>
      </c>
      <c r="Q18">
        <v>191</v>
      </c>
      <c r="R18">
        <v>147.5</v>
      </c>
      <c r="S18">
        <v>128</v>
      </c>
      <c r="T18">
        <v>206</v>
      </c>
      <c r="U18">
        <v>222.3</v>
      </c>
      <c r="V18">
        <v>183.3</v>
      </c>
      <c r="W18">
        <v>158.1</v>
      </c>
      <c r="X18">
        <v>169.9</v>
      </c>
      <c r="Y18">
        <v>186.7</v>
      </c>
      <c r="Z18">
        <v>169.3</v>
      </c>
      <c r="AA18">
        <v>115.7</v>
      </c>
      <c r="AB18">
        <v>118.2</v>
      </c>
      <c r="AC18">
        <v>152.69999999999999</v>
      </c>
      <c r="AD18">
        <v>188.9</v>
      </c>
      <c r="AE18">
        <v>238.7</v>
      </c>
      <c r="AF18">
        <v>285.89999999999998</v>
      </c>
      <c r="AG18">
        <v>349.7</v>
      </c>
      <c r="AH18">
        <v>414.6</v>
      </c>
      <c r="AI18">
        <v>470.4</v>
      </c>
      <c r="AJ18">
        <v>525.9</v>
      </c>
      <c r="AK18">
        <v>418.7</v>
      </c>
      <c r="AL18">
        <v>263.89999999999998</v>
      </c>
      <c r="AM18">
        <v>255.6</v>
      </c>
      <c r="AN18">
        <v>293.10000000000002</v>
      </c>
      <c r="AO18">
        <v>356.1</v>
      </c>
      <c r="AP18">
        <v>422.3</v>
      </c>
      <c r="AQ18">
        <v>473.1</v>
      </c>
      <c r="AR18">
        <v>411</v>
      </c>
      <c r="AS18">
        <v>90.7</v>
      </c>
      <c r="AT18">
        <v>125</v>
      </c>
      <c r="AU18">
        <v>230.2</v>
      </c>
      <c r="AV18">
        <v>322.5</v>
      </c>
      <c r="AW18">
        <v>337</v>
      </c>
    </row>
    <row r="19" spans="1:49" x14ac:dyDescent="0.2">
      <c r="A19" t="s">
        <v>117</v>
      </c>
      <c r="B19" s="2" t="s">
        <v>112</v>
      </c>
      <c r="C19">
        <v>294.3</v>
      </c>
      <c r="D19">
        <v>298.39999999999998</v>
      </c>
      <c r="E19">
        <v>314.5</v>
      </c>
      <c r="F19">
        <v>315.39999999999998</v>
      </c>
      <c r="G19">
        <v>310.2</v>
      </c>
      <c r="H19">
        <v>319.89999999999998</v>
      </c>
      <c r="I19">
        <v>346.1</v>
      </c>
      <c r="J19">
        <v>338.6</v>
      </c>
      <c r="K19">
        <v>303.10000000000002</v>
      </c>
      <c r="L19">
        <v>310.39999999999998</v>
      </c>
      <c r="M19">
        <v>323.2</v>
      </c>
      <c r="N19">
        <v>369.8</v>
      </c>
      <c r="O19">
        <v>416.7</v>
      </c>
      <c r="P19">
        <v>441.1</v>
      </c>
      <c r="Q19">
        <v>476.4</v>
      </c>
      <c r="R19">
        <v>468.6</v>
      </c>
      <c r="S19">
        <v>418</v>
      </c>
      <c r="T19">
        <v>476.3</v>
      </c>
      <c r="U19">
        <v>510.1</v>
      </c>
      <c r="V19">
        <v>454.2</v>
      </c>
      <c r="W19">
        <v>441.2</v>
      </c>
      <c r="X19">
        <v>444.1</v>
      </c>
      <c r="Y19">
        <v>452.9</v>
      </c>
      <c r="Z19">
        <v>459.5</v>
      </c>
      <c r="AA19">
        <v>408.4</v>
      </c>
      <c r="AB19">
        <v>383.8</v>
      </c>
      <c r="AC19">
        <v>382.7</v>
      </c>
      <c r="AD19">
        <v>389.8</v>
      </c>
      <c r="AE19">
        <v>414.6</v>
      </c>
      <c r="AF19">
        <v>438.1</v>
      </c>
      <c r="AG19">
        <v>470.2</v>
      </c>
      <c r="AH19">
        <v>494.3</v>
      </c>
      <c r="AI19">
        <v>494.9</v>
      </c>
      <c r="AJ19">
        <v>533.5</v>
      </c>
      <c r="AK19">
        <v>525.4</v>
      </c>
      <c r="AL19">
        <v>432.5</v>
      </c>
      <c r="AM19">
        <v>415.8</v>
      </c>
      <c r="AN19">
        <v>414.1</v>
      </c>
      <c r="AO19">
        <v>421.2</v>
      </c>
      <c r="AP19">
        <v>451.5</v>
      </c>
      <c r="AQ19">
        <v>509</v>
      </c>
      <c r="AR19">
        <v>540.20000000000005</v>
      </c>
      <c r="AS19">
        <v>438.2</v>
      </c>
      <c r="AT19">
        <v>366.3</v>
      </c>
      <c r="AU19">
        <v>374.7</v>
      </c>
      <c r="AV19">
        <v>423.8</v>
      </c>
      <c r="AW19">
        <v>421.7</v>
      </c>
    </row>
    <row r="20" spans="1:49" x14ac:dyDescent="0.2">
      <c r="A20" t="s">
        <v>119</v>
      </c>
      <c r="B20" t="s">
        <v>150</v>
      </c>
      <c r="C20">
        <v>131.19999999999999</v>
      </c>
      <c r="D20">
        <v>135.6</v>
      </c>
      <c r="E20">
        <v>140.1</v>
      </c>
      <c r="F20">
        <v>144.80000000000001</v>
      </c>
      <c r="G20">
        <v>149.1</v>
      </c>
      <c r="H20">
        <v>153.30000000000001</v>
      </c>
      <c r="I20">
        <v>163.9</v>
      </c>
      <c r="J20">
        <v>168.4</v>
      </c>
      <c r="K20">
        <v>172.4</v>
      </c>
      <c r="L20">
        <v>176.1</v>
      </c>
      <c r="M20">
        <v>179.9</v>
      </c>
      <c r="N20">
        <v>184.8</v>
      </c>
      <c r="O20">
        <v>191</v>
      </c>
      <c r="P20">
        <v>198.6</v>
      </c>
      <c r="Q20">
        <v>207.8</v>
      </c>
      <c r="R20">
        <v>217.4</v>
      </c>
      <c r="S20">
        <v>224.8</v>
      </c>
      <c r="T20">
        <v>231.8</v>
      </c>
      <c r="U20">
        <v>240</v>
      </c>
      <c r="V20">
        <v>246.7</v>
      </c>
      <c r="W20">
        <v>251.9</v>
      </c>
      <c r="X20">
        <v>257</v>
      </c>
      <c r="Y20">
        <v>262</v>
      </c>
      <c r="Z20">
        <v>267.2</v>
      </c>
      <c r="AA20">
        <v>271.89999999999998</v>
      </c>
      <c r="AB20">
        <v>274.8</v>
      </c>
      <c r="AC20">
        <v>277.3</v>
      </c>
      <c r="AD20">
        <v>279.89999999999998</v>
      </c>
      <c r="AE20">
        <v>282.8</v>
      </c>
      <c r="AF20">
        <v>286.5</v>
      </c>
      <c r="AG20">
        <v>291.2</v>
      </c>
      <c r="AH20">
        <v>296.3</v>
      </c>
      <c r="AI20">
        <v>301.3</v>
      </c>
      <c r="AJ20">
        <v>306.7</v>
      </c>
      <c r="AK20">
        <v>312.39999999999998</v>
      </c>
      <c r="AL20">
        <v>316.3</v>
      </c>
      <c r="AM20">
        <v>318.39999999999998</v>
      </c>
      <c r="AN20">
        <v>320.3</v>
      </c>
      <c r="AO20">
        <v>322.2</v>
      </c>
      <c r="AP20">
        <v>324.89999999999998</v>
      </c>
      <c r="AQ20">
        <v>329</v>
      </c>
      <c r="AR20">
        <v>334.2</v>
      </c>
      <c r="AS20">
        <v>337.8</v>
      </c>
      <c r="AT20">
        <v>338.7</v>
      </c>
      <c r="AU20">
        <v>339.8</v>
      </c>
      <c r="AV20">
        <v>342.6</v>
      </c>
      <c r="AW20">
        <v>346.4</v>
      </c>
    </row>
    <row r="21" spans="1:49" x14ac:dyDescent="0.2">
      <c r="A21" t="s">
        <v>121</v>
      </c>
      <c r="B21" t="s">
        <v>158</v>
      </c>
      <c r="C21">
        <v>163.19999999999999</v>
      </c>
      <c r="D21">
        <v>162.80000000000001</v>
      </c>
      <c r="E21">
        <v>174.4</v>
      </c>
      <c r="F21">
        <v>170.6</v>
      </c>
      <c r="G21">
        <v>161.1</v>
      </c>
      <c r="H21">
        <v>166.6</v>
      </c>
      <c r="I21">
        <v>182.1</v>
      </c>
      <c r="J21">
        <v>170.2</v>
      </c>
      <c r="K21">
        <v>130.6</v>
      </c>
      <c r="L21">
        <v>134.30000000000001</v>
      </c>
      <c r="M21">
        <v>143.19999999999999</v>
      </c>
      <c r="N21">
        <v>185</v>
      </c>
      <c r="O21">
        <v>225.7</v>
      </c>
      <c r="P21">
        <v>242.5</v>
      </c>
      <c r="Q21">
        <v>268.60000000000002</v>
      </c>
      <c r="R21">
        <v>251.3</v>
      </c>
      <c r="S21">
        <v>193.2</v>
      </c>
      <c r="T21">
        <v>244.5</v>
      </c>
      <c r="U21">
        <v>270.10000000000002</v>
      </c>
      <c r="V21">
        <v>207.5</v>
      </c>
      <c r="W21">
        <v>189.3</v>
      </c>
      <c r="X21">
        <v>187</v>
      </c>
      <c r="Y21">
        <v>190.9</v>
      </c>
      <c r="Z21">
        <v>192.3</v>
      </c>
      <c r="AA21">
        <v>136.5</v>
      </c>
      <c r="AB21">
        <v>109</v>
      </c>
      <c r="AC21">
        <v>105.5</v>
      </c>
      <c r="AD21">
        <v>109.9</v>
      </c>
      <c r="AE21">
        <v>131.80000000000001</v>
      </c>
      <c r="AF21">
        <v>151.5</v>
      </c>
      <c r="AG21">
        <v>179</v>
      </c>
      <c r="AH21">
        <v>198</v>
      </c>
      <c r="AI21">
        <v>193.6</v>
      </c>
      <c r="AJ21">
        <v>226.8</v>
      </c>
      <c r="AK21">
        <v>213</v>
      </c>
      <c r="AL21">
        <v>116.2</v>
      </c>
      <c r="AM21">
        <v>97.4</v>
      </c>
      <c r="AN21">
        <v>93.8</v>
      </c>
      <c r="AO21">
        <v>99</v>
      </c>
      <c r="AP21">
        <v>126.6</v>
      </c>
      <c r="AQ21">
        <v>180.1</v>
      </c>
      <c r="AR21">
        <v>206</v>
      </c>
      <c r="AS21">
        <v>100.4</v>
      </c>
      <c r="AT21">
        <v>27.5</v>
      </c>
      <c r="AU21">
        <v>34.9</v>
      </c>
      <c r="AV21">
        <v>81.2</v>
      </c>
      <c r="AW21">
        <v>75.3</v>
      </c>
    </row>
    <row r="22" spans="1:49" x14ac:dyDescent="0.2">
      <c r="A22" t="s">
        <v>123</v>
      </c>
      <c r="B22" s="2" t="s">
        <v>114</v>
      </c>
      <c r="C22">
        <v>104.5</v>
      </c>
      <c r="D22">
        <v>110.8</v>
      </c>
      <c r="E22">
        <v>120</v>
      </c>
      <c r="F22">
        <v>117.9</v>
      </c>
      <c r="G22">
        <v>118.8</v>
      </c>
      <c r="H22">
        <v>134</v>
      </c>
      <c r="I22">
        <v>158.80000000000001</v>
      </c>
      <c r="J22">
        <v>162.1</v>
      </c>
      <c r="K22">
        <v>145.1</v>
      </c>
      <c r="L22">
        <v>154</v>
      </c>
      <c r="M22">
        <v>177.9</v>
      </c>
      <c r="N22">
        <v>204.8</v>
      </c>
      <c r="O22">
        <v>221.6</v>
      </c>
      <c r="P22">
        <v>211.8</v>
      </c>
      <c r="Q22">
        <v>219.7</v>
      </c>
      <c r="R22">
        <v>203</v>
      </c>
      <c r="S22">
        <v>212.4</v>
      </c>
      <c r="T22">
        <v>253.6</v>
      </c>
      <c r="U22">
        <v>267.5</v>
      </c>
      <c r="V22">
        <v>270.60000000000002</v>
      </c>
      <c r="W22">
        <v>271.60000000000002</v>
      </c>
      <c r="X22">
        <v>289.5</v>
      </c>
      <c r="Y22">
        <v>304.8</v>
      </c>
      <c r="Z22">
        <v>298.5</v>
      </c>
      <c r="AA22">
        <v>284.8</v>
      </c>
      <c r="AB22">
        <v>301.7</v>
      </c>
      <c r="AC22">
        <v>340</v>
      </c>
      <c r="AD22">
        <v>381.7</v>
      </c>
      <c r="AE22">
        <v>427.8</v>
      </c>
      <c r="AF22">
        <v>468.6</v>
      </c>
      <c r="AG22">
        <v>520.70000000000005</v>
      </c>
      <c r="AH22">
        <v>589</v>
      </c>
      <c r="AI22">
        <v>662.4</v>
      </c>
      <c r="AJ22">
        <v>726.9</v>
      </c>
      <c r="AK22">
        <v>695.7</v>
      </c>
      <c r="AL22">
        <v>658</v>
      </c>
      <c r="AM22">
        <v>679</v>
      </c>
      <c r="AN22">
        <v>731.2</v>
      </c>
      <c r="AO22">
        <v>801.6</v>
      </c>
      <c r="AP22">
        <v>870.8</v>
      </c>
      <c r="AQ22">
        <v>898.3</v>
      </c>
      <c r="AR22">
        <v>836.1</v>
      </c>
      <c r="AS22">
        <v>644.29999999999995</v>
      </c>
      <c r="AT22">
        <v>746.7</v>
      </c>
      <c r="AU22">
        <v>847.9</v>
      </c>
      <c r="AV22">
        <v>905.6</v>
      </c>
      <c r="AW22">
        <v>947.2</v>
      </c>
    </row>
    <row r="23" spans="1:49" x14ac:dyDescent="0.2">
      <c r="A23" t="s">
        <v>125</v>
      </c>
      <c r="B23" t="s">
        <v>150</v>
      </c>
      <c r="C23">
        <v>89.7</v>
      </c>
      <c r="D23">
        <v>95.6</v>
      </c>
      <c r="E23">
        <v>102.1</v>
      </c>
      <c r="F23">
        <v>107.7</v>
      </c>
      <c r="G23">
        <v>112.8</v>
      </c>
      <c r="H23">
        <v>119.3</v>
      </c>
      <c r="I23">
        <v>128.19999999999999</v>
      </c>
      <c r="J23">
        <v>137.30000000000001</v>
      </c>
      <c r="K23">
        <v>143.5</v>
      </c>
      <c r="L23">
        <v>149.19999999999999</v>
      </c>
      <c r="M23">
        <v>157.30000000000001</v>
      </c>
      <c r="N23">
        <v>167.3</v>
      </c>
      <c r="O23">
        <v>179</v>
      </c>
      <c r="P23">
        <v>188.8</v>
      </c>
      <c r="Q23">
        <v>196.6</v>
      </c>
      <c r="R23">
        <v>205.4</v>
      </c>
      <c r="S23">
        <v>211.4</v>
      </c>
      <c r="T23">
        <v>219.6</v>
      </c>
      <c r="U23">
        <v>232.5</v>
      </c>
      <c r="V23">
        <v>243.1</v>
      </c>
      <c r="W23">
        <v>254.4</v>
      </c>
      <c r="X23">
        <v>264.5</v>
      </c>
      <c r="Y23">
        <v>274.7</v>
      </c>
      <c r="Z23">
        <v>283.2</v>
      </c>
      <c r="AA23">
        <v>288.60000000000002</v>
      </c>
      <c r="AB23">
        <v>293.8</v>
      </c>
      <c r="AC23">
        <v>303.60000000000002</v>
      </c>
      <c r="AD23">
        <v>318.8</v>
      </c>
      <c r="AE23">
        <v>340.6</v>
      </c>
      <c r="AF23">
        <v>364.3</v>
      </c>
      <c r="AG23">
        <v>391.4</v>
      </c>
      <c r="AH23">
        <v>424</v>
      </c>
      <c r="AI23">
        <v>461.3</v>
      </c>
      <c r="AJ23">
        <v>500.6</v>
      </c>
      <c r="AK23">
        <v>532.29999999999995</v>
      </c>
      <c r="AL23">
        <v>552.29999999999995</v>
      </c>
      <c r="AM23">
        <v>569.20000000000005</v>
      </c>
      <c r="AN23">
        <v>589.9</v>
      </c>
      <c r="AO23">
        <v>616.4</v>
      </c>
      <c r="AP23">
        <v>649.20000000000005</v>
      </c>
      <c r="AQ23">
        <v>683.7</v>
      </c>
      <c r="AR23">
        <v>707.3</v>
      </c>
      <c r="AS23">
        <v>707.2</v>
      </c>
      <c r="AT23">
        <v>702.5</v>
      </c>
      <c r="AU23">
        <v>713.3</v>
      </c>
      <c r="AV23">
        <v>731.2</v>
      </c>
      <c r="AW23">
        <v>754.2</v>
      </c>
    </row>
    <row r="24" spans="1:49" x14ac:dyDescent="0.2">
      <c r="A24" t="s">
        <v>127</v>
      </c>
      <c r="B24" t="s">
        <v>159</v>
      </c>
      <c r="C24">
        <v>14.7</v>
      </c>
      <c r="D24">
        <v>15.3</v>
      </c>
      <c r="E24">
        <v>17.899999999999999</v>
      </c>
      <c r="F24">
        <v>10.1</v>
      </c>
      <c r="G24">
        <v>6.1</v>
      </c>
      <c r="H24">
        <v>14.7</v>
      </c>
      <c r="I24">
        <v>30.6</v>
      </c>
      <c r="J24">
        <v>24.8</v>
      </c>
      <c r="K24">
        <v>1.6</v>
      </c>
      <c r="L24">
        <v>4.9000000000000004</v>
      </c>
      <c r="M24">
        <v>20.6</v>
      </c>
      <c r="N24">
        <v>37.5</v>
      </c>
      <c r="O24">
        <v>42.6</v>
      </c>
      <c r="P24">
        <v>23</v>
      </c>
      <c r="Q24">
        <v>23.1</v>
      </c>
      <c r="R24">
        <v>-2.4</v>
      </c>
      <c r="S24">
        <v>1</v>
      </c>
      <c r="T24">
        <v>34</v>
      </c>
      <c r="U24">
        <v>35.1</v>
      </c>
      <c r="V24">
        <v>27.5</v>
      </c>
      <c r="W24">
        <v>17.2</v>
      </c>
      <c r="X24">
        <v>24.9</v>
      </c>
      <c r="Y24">
        <v>30.1</v>
      </c>
      <c r="Z24">
        <v>15.3</v>
      </c>
      <c r="AA24">
        <v>-3.8</v>
      </c>
      <c r="AB24">
        <v>8</v>
      </c>
      <c r="AC24">
        <v>36.5</v>
      </c>
      <c r="AD24">
        <v>62.9</v>
      </c>
      <c r="AE24">
        <v>87.2</v>
      </c>
      <c r="AF24">
        <v>104.3</v>
      </c>
      <c r="AG24">
        <v>129.30000000000001</v>
      </c>
      <c r="AH24">
        <v>165.1</v>
      </c>
      <c r="AI24">
        <v>201.1</v>
      </c>
      <c r="AJ24">
        <v>226.4</v>
      </c>
      <c r="AK24">
        <v>163.4</v>
      </c>
      <c r="AL24">
        <v>105.7</v>
      </c>
      <c r="AM24">
        <v>109.8</v>
      </c>
      <c r="AN24">
        <v>141.19999999999999</v>
      </c>
      <c r="AO24">
        <v>185.2</v>
      </c>
      <c r="AP24">
        <v>221.6</v>
      </c>
      <c r="AQ24">
        <v>214.7</v>
      </c>
      <c r="AR24">
        <v>128.80000000000001</v>
      </c>
      <c r="AS24">
        <v>-62.9</v>
      </c>
      <c r="AT24">
        <v>44.2</v>
      </c>
      <c r="AU24">
        <v>134.69999999999999</v>
      </c>
      <c r="AV24">
        <v>174.4</v>
      </c>
      <c r="AW24">
        <v>193</v>
      </c>
    </row>
    <row r="25" spans="1:49" x14ac:dyDescent="0.2">
      <c r="A25" t="s">
        <v>129</v>
      </c>
      <c r="B25" s="2" t="s">
        <v>116</v>
      </c>
      <c r="C25">
        <v>42.6</v>
      </c>
      <c r="D25">
        <v>45.8</v>
      </c>
      <c r="E25">
        <v>48.3</v>
      </c>
      <c r="F25">
        <v>48.2</v>
      </c>
      <c r="G25">
        <v>48.4</v>
      </c>
      <c r="H25">
        <v>51.8</v>
      </c>
      <c r="I25">
        <v>54.4</v>
      </c>
      <c r="J25">
        <v>56</v>
      </c>
      <c r="K25">
        <v>56.5</v>
      </c>
      <c r="L25">
        <v>62.6</v>
      </c>
      <c r="M25">
        <v>66.7</v>
      </c>
      <c r="N25">
        <v>71.400000000000006</v>
      </c>
      <c r="O25">
        <v>79.8</v>
      </c>
      <c r="P25">
        <v>83.8</v>
      </c>
      <c r="Q25">
        <v>92.9</v>
      </c>
      <c r="R25">
        <v>98.6</v>
      </c>
      <c r="S25">
        <v>106.4</v>
      </c>
      <c r="T25">
        <v>120.9</v>
      </c>
      <c r="U25">
        <v>131.80000000000001</v>
      </c>
      <c r="V25">
        <v>141</v>
      </c>
      <c r="W25">
        <v>146.5</v>
      </c>
      <c r="X25">
        <v>157</v>
      </c>
      <c r="Y25">
        <v>175.4</v>
      </c>
      <c r="Z25">
        <v>190.2</v>
      </c>
      <c r="AA25">
        <v>202.4</v>
      </c>
      <c r="AB25">
        <v>214.6</v>
      </c>
      <c r="AC25">
        <v>223.6</v>
      </c>
      <c r="AD25">
        <v>232.6</v>
      </c>
      <c r="AE25">
        <v>249.6</v>
      </c>
      <c r="AF25">
        <v>277.7</v>
      </c>
      <c r="AG25">
        <v>313.89999999999998</v>
      </c>
      <c r="AH25">
        <v>347.9</v>
      </c>
      <c r="AI25">
        <v>391.1</v>
      </c>
      <c r="AJ25">
        <v>426.1</v>
      </c>
      <c r="AK25">
        <v>428</v>
      </c>
      <c r="AL25">
        <v>425.9</v>
      </c>
      <c r="AM25">
        <v>442.2</v>
      </c>
      <c r="AN25">
        <v>464.9</v>
      </c>
      <c r="AO25">
        <v>495</v>
      </c>
      <c r="AP25">
        <v>517.5</v>
      </c>
      <c r="AQ25">
        <v>542.4</v>
      </c>
      <c r="AR25">
        <v>558.79999999999995</v>
      </c>
      <c r="AS25">
        <v>550.9</v>
      </c>
      <c r="AT25">
        <v>561.29999999999995</v>
      </c>
      <c r="AU25">
        <v>581.29999999999995</v>
      </c>
      <c r="AV25">
        <v>603.70000000000005</v>
      </c>
      <c r="AW25">
        <v>624.1</v>
      </c>
    </row>
    <row r="26" spans="1:49" x14ac:dyDescent="0.2">
      <c r="A26" t="s">
        <v>131</v>
      </c>
      <c r="B26" t="s">
        <v>150</v>
      </c>
      <c r="C26">
        <v>31.9</v>
      </c>
      <c r="D26">
        <v>34.799999999999997</v>
      </c>
      <c r="E26">
        <v>37.700000000000003</v>
      </c>
      <c r="F26">
        <v>40.5</v>
      </c>
      <c r="G26">
        <v>42.8</v>
      </c>
      <c r="H26">
        <v>44.8</v>
      </c>
      <c r="I26">
        <v>47.2</v>
      </c>
      <c r="J26">
        <v>49.5</v>
      </c>
      <c r="K26">
        <v>51.4</v>
      </c>
      <c r="L26">
        <v>53.5</v>
      </c>
      <c r="M26">
        <v>56.1</v>
      </c>
      <c r="N26">
        <v>59.1</v>
      </c>
      <c r="O26">
        <v>63.1</v>
      </c>
      <c r="P26">
        <v>67.599999999999994</v>
      </c>
      <c r="Q26">
        <v>72.400000000000006</v>
      </c>
      <c r="R26">
        <v>77.599999999999994</v>
      </c>
      <c r="S26">
        <v>83.2</v>
      </c>
      <c r="T26">
        <v>90.4</v>
      </c>
      <c r="U26">
        <v>99.2</v>
      </c>
      <c r="V26">
        <v>108.1</v>
      </c>
      <c r="W26">
        <v>116.5</v>
      </c>
      <c r="X26">
        <v>125.4</v>
      </c>
      <c r="Y26">
        <v>136.19999999999999</v>
      </c>
      <c r="Z26">
        <v>148.6</v>
      </c>
      <c r="AA26">
        <v>160.69999999999999</v>
      </c>
      <c r="AB26">
        <v>173</v>
      </c>
      <c r="AC26">
        <v>185.2</v>
      </c>
      <c r="AD26">
        <v>196.6</v>
      </c>
      <c r="AE26">
        <v>208.2</v>
      </c>
      <c r="AF26">
        <v>222.6</v>
      </c>
      <c r="AG26">
        <v>243</v>
      </c>
      <c r="AH26">
        <v>268.60000000000002</v>
      </c>
      <c r="AI26">
        <v>297.8</v>
      </c>
      <c r="AJ26">
        <v>329.1</v>
      </c>
      <c r="AK26">
        <v>355.2</v>
      </c>
      <c r="AL26">
        <v>373.3</v>
      </c>
      <c r="AM26">
        <v>388.6</v>
      </c>
      <c r="AN26">
        <v>405.5</v>
      </c>
      <c r="AO26">
        <v>424.3</v>
      </c>
      <c r="AP26">
        <v>443.5</v>
      </c>
      <c r="AQ26">
        <v>462.7</v>
      </c>
      <c r="AR26">
        <v>482.1</v>
      </c>
      <c r="AS26">
        <v>497.8</v>
      </c>
      <c r="AT26">
        <v>507.5</v>
      </c>
      <c r="AU26">
        <v>519</v>
      </c>
      <c r="AV26">
        <v>535.4</v>
      </c>
      <c r="AW26">
        <v>553</v>
      </c>
    </row>
    <row r="27" spans="1:49" x14ac:dyDescent="0.2">
      <c r="A27" t="s">
        <v>132</v>
      </c>
      <c r="B27" t="s">
        <v>160</v>
      </c>
      <c r="C27">
        <v>10.7</v>
      </c>
      <c r="D27">
        <v>11</v>
      </c>
      <c r="E27">
        <v>10.6</v>
      </c>
      <c r="F27">
        <v>7.7</v>
      </c>
      <c r="G27">
        <v>5.6</v>
      </c>
      <c r="H27">
        <v>6.9</v>
      </c>
      <c r="I27">
        <v>7.2</v>
      </c>
      <c r="J27">
        <v>6.5</v>
      </c>
      <c r="K27">
        <v>5</v>
      </c>
      <c r="L27">
        <v>9.1</v>
      </c>
      <c r="M27">
        <v>10.7</v>
      </c>
      <c r="N27">
        <v>12.3</v>
      </c>
      <c r="O27">
        <v>16.7</v>
      </c>
      <c r="P27">
        <v>16.2</v>
      </c>
      <c r="Q27">
        <v>20.5</v>
      </c>
      <c r="R27">
        <v>21</v>
      </c>
      <c r="S27">
        <v>23.2</v>
      </c>
      <c r="T27">
        <v>30.5</v>
      </c>
      <c r="U27">
        <v>32.700000000000003</v>
      </c>
      <c r="V27">
        <v>32.9</v>
      </c>
      <c r="W27">
        <v>30</v>
      </c>
      <c r="X27">
        <v>31.5</v>
      </c>
      <c r="Y27">
        <v>39.200000000000003</v>
      </c>
      <c r="Z27">
        <v>41.6</v>
      </c>
      <c r="AA27">
        <v>41.7</v>
      </c>
      <c r="AB27">
        <v>41.6</v>
      </c>
      <c r="AC27">
        <v>38.4</v>
      </c>
      <c r="AD27">
        <v>36.1</v>
      </c>
      <c r="AE27">
        <v>41.3</v>
      </c>
      <c r="AF27">
        <v>55.1</v>
      </c>
      <c r="AG27">
        <v>70.900000000000006</v>
      </c>
      <c r="AH27">
        <v>79.3</v>
      </c>
      <c r="AI27">
        <v>93.3</v>
      </c>
      <c r="AJ27">
        <v>97</v>
      </c>
      <c r="AK27">
        <v>72.8</v>
      </c>
      <c r="AL27">
        <v>52.6</v>
      </c>
      <c r="AM27">
        <v>53.6</v>
      </c>
      <c r="AN27">
        <v>59.4</v>
      </c>
      <c r="AO27">
        <v>70.7</v>
      </c>
      <c r="AP27">
        <v>74</v>
      </c>
      <c r="AQ27">
        <v>79.7</v>
      </c>
      <c r="AR27">
        <v>76.7</v>
      </c>
      <c r="AS27">
        <v>53.1</v>
      </c>
      <c r="AT27">
        <v>53.8</v>
      </c>
      <c r="AU27">
        <v>62.3</v>
      </c>
      <c r="AV27">
        <v>68.3</v>
      </c>
      <c r="AW27">
        <v>71.099999999999994</v>
      </c>
    </row>
    <row r="28" spans="1:49" x14ac:dyDescent="0.2">
      <c r="A28" t="s">
        <v>133</v>
      </c>
      <c r="B28" s="2" t="s">
        <v>118</v>
      </c>
      <c r="C28">
        <v>240.7</v>
      </c>
      <c r="D28">
        <v>273.3</v>
      </c>
      <c r="E28">
        <v>281.89999999999998</v>
      </c>
      <c r="F28">
        <v>267.2</v>
      </c>
      <c r="G28">
        <v>338.3</v>
      </c>
      <c r="H28">
        <v>397</v>
      </c>
      <c r="I28">
        <v>394.5</v>
      </c>
      <c r="J28">
        <v>317.10000000000002</v>
      </c>
      <c r="K28">
        <v>278.8</v>
      </c>
      <c r="L28">
        <v>340.5</v>
      </c>
      <c r="M28">
        <v>410.3</v>
      </c>
      <c r="N28">
        <v>437.7</v>
      </c>
      <c r="O28">
        <v>421.3</v>
      </c>
      <c r="P28">
        <v>333.1</v>
      </c>
      <c r="Q28">
        <v>305.7</v>
      </c>
      <c r="R28">
        <v>250.3</v>
      </c>
      <c r="S28">
        <v>355.4</v>
      </c>
      <c r="T28">
        <v>407.9</v>
      </c>
      <c r="U28">
        <v>417.2</v>
      </c>
      <c r="V28">
        <v>469</v>
      </c>
      <c r="W28">
        <v>478.2</v>
      </c>
      <c r="X28">
        <v>474</v>
      </c>
      <c r="Y28">
        <v>458.7</v>
      </c>
      <c r="Z28">
        <v>419.7</v>
      </c>
      <c r="AA28">
        <v>382.3</v>
      </c>
      <c r="AB28">
        <v>435</v>
      </c>
      <c r="AC28">
        <v>470.6</v>
      </c>
      <c r="AD28">
        <v>512.79999999999995</v>
      </c>
      <c r="AE28">
        <v>495.5</v>
      </c>
      <c r="AF28">
        <v>535.9</v>
      </c>
      <c r="AG28">
        <v>548.9</v>
      </c>
      <c r="AH28">
        <v>596.29999999999995</v>
      </c>
      <c r="AI28">
        <v>633.79999999999995</v>
      </c>
      <c r="AJ28">
        <v>637.9</v>
      </c>
      <c r="AK28">
        <v>643.70000000000005</v>
      </c>
      <c r="AL28">
        <v>682.7</v>
      </c>
      <c r="AM28">
        <v>744.5</v>
      </c>
      <c r="AN28">
        <v>818.9</v>
      </c>
      <c r="AO28">
        <v>872.6</v>
      </c>
      <c r="AP28">
        <v>806.6</v>
      </c>
      <c r="AQ28">
        <v>654.79999999999995</v>
      </c>
      <c r="AR28">
        <v>497.7</v>
      </c>
      <c r="AS28">
        <v>392.2</v>
      </c>
      <c r="AT28">
        <v>382.4</v>
      </c>
      <c r="AU28">
        <v>384.5</v>
      </c>
      <c r="AV28">
        <v>436.5</v>
      </c>
      <c r="AW28">
        <v>488.4</v>
      </c>
    </row>
    <row r="29" spans="1:49" x14ac:dyDescent="0.2">
      <c r="A29" t="s">
        <v>135</v>
      </c>
      <c r="B29" t="s">
        <v>156</v>
      </c>
      <c r="C29">
        <v>96.5</v>
      </c>
      <c r="D29">
        <v>100.4</v>
      </c>
      <c r="E29">
        <v>104.7</v>
      </c>
      <c r="F29">
        <v>109</v>
      </c>
      <c r="G29">
        <v>114.2</v>
      </c>
      <c r="H29">
        <v>120.8</v>
      </c>
      <c r="I29">
        <v>127.8</v>
      </c>
      <c r="J29">
        <v>133.6</v>
      </c>
      <c r="K29">
        <v>138.19999999999999</v>
      </c>
      <c r="L29">
        <v>143.19999999999999</v>
      </c>
      <c r="M29">
        <v>149.5</v>
      </c>
      <c r="N29">
        <v>157.1</v>
      </c>
      <c r="O29">
        <v>164.5</v>
      </c>
      <c r="P29">
        <v>169.7</v>
      </c>
      <c r="Q29">
        <v>172.5</v>
      </c>
      <c r="R29">
        <v>173.6</v>
      </c>
      <c r="S29">
        <v>175.8</v>
      </c>
      <c r="T29">
        <v>180.7</v>
      </c>
      <c r="U29">
        <v>186.7</v>
      </c>
      <c r="V29">
        <v>194</v>
      </c>
      <c r="W29">
        <v>201.8</v>
      </c>
      <c r="X29">
        <v>209.2</v>
      </c>
      <c r="Y29">
        <v>215.7</v>
      </c>
      <c r="Z29">
        <v>220.7</v>
      </c>
      <c r="AA29">
        <v>224.5</v>
      </c>
      <c r="AB29">
        <v>228.6</v>
      </c>
      <c r="AC29">
        <v>233.9</v>
      </c>
      <c r="AD29">
        <v>239.9</v>
      </c>
      <c r="AE29">
        <v>246</v>
      </c>
      <c r="AF29">
        <v>252.7</v>
      </c>
      <c r="AG29">
        <v>260.60000000000002</v>
      </c>
      <c r="AH29">
        <v>270.2</v>
      </c>
      <c r="AI29">
        <v>281.2</v>
      </c>
      <c r="AJ29">
        <v>292.10000000000002</v>
      </c>
      <c r="AK29">
        <v>302.10000000000002</v>
      </c>
      <c r="AL29">
        <v>313.10000000000002</v>
      </c>
      <c r="AM29">
        <v>326.39999999999998</v>
      </c>
      <c r="AN29">
        <v>342.2</v>
      </c>
      <c r="AO29">
        <v>359.2</v>
      </c>
      <c r="AP29">
        <v>374.1</v>
      </c>
      <c r="AQ29">
        <v>383.2</v>
      </c>
      <c r="AR29">
        <v>385.3</v>
      </c>
      <c r="AS29">
        <v>382.9</v>
      </c>
      <c r="AT29">
        <v>379.5</v>
      </c>
      <c r="AU29">
        <v>376.8</v>
      </c>
      <c r="AV29">
        <v>376</v>
      </c>
      <c r="AW29">
        <v>377.9</v>
      </c>
    </row>
    <row r="30" spans="1:49" x14ac:dyDescent="0.2">
      <c r="A30" t="s">
        <v>137</v>
      </c>
      <c r="B30" t="s">
        <v>161</v>
      </c>
      <c r="C30">
        <v>144.19999999999999</v>
      </c>
      <c r="D30">
        <v>172.9</v>
      </c>
      <c r="E30">
        <v>177.2</v>
      </c>
      <c r="F30">
        <v>158.1</v>
      </c>
      <c r="G30">
        <v>224.1</v>
      </c>
      <c r="H30">
        <v>276.2</v>
      </c>
      <c r="I30">
        <v>266.7</v>
      </c>
      <c r="J30">
        <v>183.5</v>
      </c>
      <c r="K30">
        <v>140.6</v>
      </c>
      <c r="L30">
        <v>197.3</v>
      </c>
      <c r="M30">
        <v>260.8</v>
      </c>
      <c r="N30">
        <v>280.60000000000002</v>
      </c>
      <c r="O30">
        <v>256.8</v>
      </c>
      <c r="P30">
        <v>163.4</v>
      </c>
      <c r="Q30">
        <v>133.19999999999999</v>
      </c>
      <c r="R30">
        <v>76.7</v>
      </c>
      <c r="S30">
        <v>179.6</v>
      </c>
      <c r="T30">
        <v>227.2</v>
      </c>
      <c r="U30">
        <v>230.6</v>
      </c>
      <c r="V30">
        <v>275</v>
      </c>
      <c r="W30">
        <v>276.39999999999998</v>
      </c>
      <c r="X30">
        <v>264.8</v>
      </c>
      <c r="Y30">
        <v>242.9</v>
      </c>
      <c r="Z30">
        <v>199</v>
      </c>
      <c r="AA30">
        <v>157.80000000000001</v>
      </c>
      <c r="AB30">
        <v>206.4</v>
      </c>
      <c r="AC30">
        <v>236.7</v>
      </c>
      <c r="AD30">
        <v>272.89999999999998</v>
      </c>
      <c r="AE30">
        <v>249.5</v>
      </c>
      <c r="AF30">
        <v>283.3</v>
      </c>
      <c r="AG30">
        <v>288.3</v>
      </c>
      <c r="AH30">
        <v>326.2</v>
      </c>
      <c r="AI30">
        <v>352.5</v>
      </c>
      <c r="AJ30">
        <v>345.9</v>
      </c>
      <c r="AK30">
        <v>341.5</v>
      </c>
      <c r="AL30">
        <v>369.6</v>
      </c>
      <c r="AM30">
        <v>418.2</v>
      </c>
      <c r="AN30">
        <v>476.7</v>
      </c>
      <c r="AO30">
        <v>513.4</v>
      </c>
      <c r="AP30">
        <v>432.5</v>
      </c>
      <c r="AQ30">
        <v>271.60000000000002</v>
      </c>
      <c r="AR30">
        <v>112.4</v>
      </c>
      <c r="AS30">
        <v>9.3000000000000007</v>
      </c>
      <c r="AT30">
        <v>2.9</v>
      </c>
      <c r="AU30">
        <v>7.7</v>
      </c>
      <c r="AV30">
        <v>60.5</v>
      </c>
      <c r="AW30">
        <v>110.5</v>
      </c>
    </row>
    <row r="31" spans="1:49" x14ac:dyDescent="0.2">
      <c r="A31" t="s">
        <v>139</v>
      </c>
      <c r="B31" s="2" t="s">
        <v>120</v>
      </c>
      <c r="C31">
        <v>37.299999999999997</v>
      </c>
      <c r="D31">
        <v>33.9</v>
      </c>
      <c r="E31">
        <v>33.299999999999997</v>
      </c>
      <c r="F31">
        <v>6.2</v>
      </c>
      <c r="G31">
        <v>27.5</v>
      </c>
      <c r="H31">
        <v>28.3</v>
      </c>
      <c r="I31">
        <v>42.9</v>
      </c>
      <c r="J31">
        <v>32</v>
      </c>
      <c r="K31">
        <v>-14.1</v>
      </c>
      <c r="L31">
        <v>37.700000000000003</v>
      </c>
      <c r="M31">
        <v>47.5</v>
      </c>
      <c r="N31">
        <v>50.2</v>
      </c>
      <c r="O31">
        <v>30.8</v>
      </c>
      <c r="P31">
        <v>-10.3</v>
      </c>
      <c r="Q31">
        <v>42.9</v>
      </c>
      <c r="R31">
        <v>-21.7</v>
      </c>
      <c r="S31">
        <v>-8.6</v>
      </c>
      <c r="T31">
        <v>85.7</v>
      </c>
      <c r="U31">
        <v>27.6</v>
      </c>
      <c r="V31">
        <v>9</v>
      </c>
      <c r="W31">
        <v>36.299999999999997</v>
      </c>
      <c r="X31">
        <v>23.8</v>
      </c>
      <c r="Y31">
        <v>33.299999999999997</v>
      </c>
      <c r="Z31">
        <v>17.899999999999999</v>
      </c>
      <c r="AA31">
        <v>-2</v>
      </c>
      <c r="AB31">
        <v>19.5</v>
      </c>
      <c r="AC31">
        <v>24.1</v>
      </c>
      <c r="AD31">
        <v>75.400000000000006</v>
      </c>
      <c r="AE31">
        <v>34.6</v>
      </c>
      <c r="AF31">
        <v>33.799999999999997</v>
      </c>
      <c r="AG31">
        <v>84.8</v>
      </c>
      <c r="AH31">
        <v>79</v>
      </c>
      <c r="AI31">
        <v>75.5</v>
      </c>
      <c r="AJ31">
        <v>66.2</v>
      </c>
      <c r="AK31">
        <v>-46.2</v>
      </c>
      <c r="AL31">
        <v>22.5</v>
      </c>
      <c r="AM31">
        <v>22.6</v>
      </c>
      <c r="AN31">
        <v>71.400000000000006</v>
      </c>
      <c r="AO31">
        <v>64.3</v>
      </c>
      <c r="AP31">
        <v>71.599999999999994</v>
      </c>
      <c r="AQ31">
        <v>35.5</v>
      </c>
      <c r="AR31">
        <v>-33.700000000000003</v>
      </c>
      <c r="AS31">
        <v>-147.6</v>
      </c>
      <c r="AT31">
        <v>58.2</v>
      </c>
      <c r="AU31">
        <v>37.6</v>
      </c>
      <c r="AV31">
        <v>57</v>
      </c>
      <c r="AW31">
        <v>63.5</v>
      </c>
    </row>
    <row r="32" spans="1:49" x14ac:dyDescent="0.2">
      <c r="A32" t="s">
        <v>141</v>
      </c>
      <c r="B32" s="2" t="s">
        <v>162</v>
      </c>
      <c r="C32">
        <v>289.5</v>
      </c>
      <c r="D32">
        <v>287.10000000000002</v>
      </c>
      <c r="E32">
        <v>273.2</v>
      </c>
      <c r="F32">
        <v>255.6</v>
      </c>
      <c r="G32">
        <v>234.5</v>
      </c>
      <c r="H32">
        <v>226</v>
      </c>
      <c r="I32">
        <v>229.4</v>
      </c>
      <c r="J32">
        <v>235.1</v>
      </c>
      <c r="K32">
        <v>237.8</v>
      </c>
      <c r="L32">
        <v>242.8</v>
      </c>
      <c r="M32">
        <v>240.5</v>
      </c>
      <c r="N32">
        <v>257.2</v>
      </c>
      <c r="O32">
        <v>271.10000000000002</v>
      </c>
      <c r="P32">
        <v>279</v>
      </c>
      <c r="Q32">
        <v>275.5</v>
      </c>
      <c r="R32">
        <v>275.3</v>
      </c>
      <c r="S32">
        <v>293.3</v>
      </c>
      <c r="T32">
        <v>324.8</v>
      </c>
      <c r="U32">
        <v>366.6</v>
      </c>
      <c r="V32">
        <v>395.6</v>
      </c>
      <c r="W32">
        <v>419.1</v>
      </c>
      <c r="X32">
        <v>415.6</v>
      </c>
      <c r="Y32">
        <v>424.3</v>
      </c>
      <c r="Z32">
        <v>444.3</v>
      </c>
      <c r="AA32">
        <v>441</v>
      </c>
      <c r="AB32">
        <v>440.4</v>
      </c>
      <c r="AC32">
        <v>425.1</v>
      </c>
      <c r="AD32">
        <v>418.5</v>
      </c>
      <c r="AE32">
        <v>424.4</v>
      </c>
      <c r="AF32">
        <v>436.1</v>
      </c>
      <c r="AG32">
        <v>445.2</v>
      </c>
      <c r="AH32">
        <v>457.6</v>
      </c>
      <c r="AI32">
        <v>484.9</v>
      </c>
      <c r="AJ32">
        <v>500.6</v>
      </c>
      <c r="AK32">
        <v>523.79999999999995</v>
      </c>
      <c r="AL32">
        <v>556.70000000000005</v>
      </c>
      <c r="AM32">
        <v>576.4</v>
      </c>
      <c r="AN32">
        <v>586.5</v>
      </c>
      <c r="AO32">
        <v>586.6</v>
      </c>
      <c r="AP32">
        <v>605.20000000000005</v>
      </c>
      <c r="AQ32">
        <v>618.70000000000005</v>
      </c>
      <c r="AR32">
        <v>641</v>
      </c>
      <c r="AS32">
        <v>647</v>
      </c>
      <c r="AT32">
        <v>646.5</v>
      </c>
      <c r="AU32">
        <v>617.1</v>
      </c>
      <c r="AV32">
        <v>587.29999999999995</v>
      </c>
      <c r="AW32">
        <v>558.20000000000005</v>
      </c>
    </row>
    <row r="33" spans="1:49" x14ac:dyDescent="0.2">
      <c r="A33" t="s">
        <v>143</v>
      </c>
      <c r="B33" t="s">
        <v>152</v>
      </c>
      <c r="C33">
        <v>146.80000000000001</v>
      </c>
      <c r="D33">
        <v>153.80000000000001</v>
      </c>
      <c r="E33">
        <v>159.19999999999999</v>
      </c>
      <c r="F33">
        <v>162.9</v>
      </c>
      <c r="G33">
        <v>164.3</v>
      </c>
      <c r="H33">
        <v>164.9</v>
      </c>
      <c r="I33">
        <v>166.2</v>
      </c>
      <c r="J33">
        <v>168.1</v>
      </c>
      <c r="K33">
        <v>170.5</v>
      </c>
      <c r="L33">
        <v>173.5</v>
      </c>
      <c r="M33">
        <v>176.7</v>
      </c>
      <c r="N33">
        <v>180.3</v>
      </c>
      <c r="O33">
        <v>184.7</v>
      </c>
      <c r="P33">
        <v>189.9</v>
      </c>
      <c r="Q33">
        <v>195.7</v>
      </c>
      <c r="R33">
        <v>202.2</v>
      </c>
      <c r="S33">
        <v>210</v>
      </c>
      <c r="T33">
        <v>220</v>
      </c>
      <c r="U33">
        <v>232.5</v>
      </c>
      <c r="V33">
        <v>246.5</v>
      </c>
      <c r="W33">
        <v>260.39999999999998</v>
      </c>
      <c r="X33">
        <v>273</v>
      </c>
      <c r="Y33">
        <v>284</v>
      </c>
      <c r="Z33">
        <v>294.39999999999998</v>
      </c>
      <c r="AA33">
        <v>302.89999999999998</v>
      </c>
      <c r="AB33">
        <v>309.3</v>
      </c>
      <c r="AC33">
        <v>313.7</v>
      </c>
      <c r="AD33">
        <v>316.39999999999998</v>
      </c>
      <c r="AE33">
        <v>318.60000000000002</v>
      </c>
      <c r="AF33">
        <v>321.5</v>
      </c>
      <c r="AG33">
        <v>324.89999999999998</v>
      </c>
      <c r="AH33">
        <v>329.6</v>
      </c>
      <c r="AI33">
        <v>336.1</v>
      </c>
      <c r="AJ33">
        <v>343</v>
      </c>
      <c r="AK33">
        <v>350.2</v>
      </c>
      <c r="AL33">
        <v>357.7</v>
      </c>
      <c r="AM33">
        <v>366.8</v>
      </c>
      <c r="AN33">
        <v>377.9</v>
      </c>
      <c r="AO33">
        <v>389.7</v>
      </c>
      <c r="AP33">
        <v>402.2</v>
      </c>
      <c r="AQ33">
        <v>415.5</v>
      </c>
      <c r="AR33">
        <v>429.4</v>
      </c>
      <c r="AS33">
        <v>442.7</v>
      </c>
      <c r="AT33">
        <v>454</v>
      </c>
      <c r="AU33">
        <v>463.8</v>
      </c>
      <c r="AV33">
        <v>470.5</v>
      </c>
      <c r="AW33">
        <v>474.4</v>
      </c>
    </row>
    <row r="34" spans="1:49" x14ac:dyDescent="0.2">
      <c r="A34" t="s">
        <v>163</v>
      </c>
      <c r="B34" t="s">
        <v>164</v>
      </c>
      <c r="C34">
        <v>142.69999999999999</v>
      </c>
      <c r="D34">
        <v>133.30000000000001</v>
      </c>
      <c r="E34">
        <v>114</v>
      </c>
      <c r="F34">
        <v>92.6</v>
      </c>
      <c r="G34">
        <v>70.2</v>
      </c>
      <c r="H34">
        <v>61.1</v>
      </c>
      <c r="I34">
        <v>63.2</v>
      </c>
      <c r="J34">
        <v>67</v>
      </c>
      <c r="K34">
        <v>67.3</v>
      </c>
      <c r="L34">
        <v>69.400000000000006</v>
      </c>
      <c r="M34">
        <v>63.9</v>
      </c>
      <c r="N34">
        <v>76.900000000000006</v>
      </c>
      <c r="O34">
        <v>86.5</v>
      </c>
      <c r="P34">
        <v>89.1</v>
      </c>
      <c r="Q34">
        <v>79.8</v>
      </c>
      <c r="R34">
        <v>73.099999999999994</v>
      </c>
      <c r="S34">
        <v>83.2</v>
      </c>
      <c r="T34">
        <v>104.8</v>
      </c>
      <c r="U34">
        <v>134.1</v>
      </c>
      <c r="V34">
        <v>149.19999999999999</v>
      </c>
      <c r="W34">
        <v>158.80000000000001</v>
      </c>
      <c r="X34">
        <v>142.6</v>
      </c>
      <c r="Y34">
        <v>140.30000000000001</v>
      </c>
      <c r="Z34">
        <v>149.9</v>
      </c>
      <c r="AA34">
        <v>138</v>
      </c>
      <c r="AB34">
        <v>131.19999999999999</v>
      </c>
      <c r="AC34">
        <v>111.5</v>
      </c>
      <c r="AD34">
        <v>102.1</v>
      </c>
      <c r="AE34">
        <v>105.7</v>
      </c>
      <c r="AF34">
        <v>114.6</v>
      </c>
      <c r="AG34">
        <v>120.4</v>
      </c>
      <c r="AH34">
        <v>127.9</v>
      </c>
      <c r="AI34">
        <v>148.80000000000001</v>
      </c>
      <c r="AJ34">
        <v>157.6</v>
      </c>
      <c r="AK34">
        <v>173.6</v>
      </c>
      <c r="AL34">
        <v>199</v>
      </c>
      <c r="AM34">
        <v>209.6</v>
      </c>
      <c r="AN34">
        <v>208.6</v>
      </c>
      <c r="AO34">
        <v>197</v>
      </c>
      <c r="AP34">
        <v>203</v>
      </c>
      <c r="AQ34">
        <v>203.3</v>
      </c>
      <c r="AR34">
        <v>211.5</v>
      </c>
      <c r="AS34">
        <v>204.3</v>
      </c>
      <c r="AT34">
        <v>192.5</v>
      </c>
      <c r="AU34">
        <v>153.30000000000001</v>
      </c>
      <c r="AV34">
        <v>116.8</v>
      </c>
      <c r="AW34">
        <v>83.8</v>
      </c>
    </row>
    <row r="35" spans="1:49" x14ac:dyDescent="0.2">
      <c r="A35" t="s">
        <v>165</v>
      </c>
      <c r="B35" t="s">
        <v>166</v>
      </c>
      <c r="C35">
        <v>33.700000000000003</v>
      </c>
      <c r="D35">
        <v>23.7</v>
      </c>
      <c r="E35">
        <v>14.1</v>
      </c>
      <c r="F35">
        <v>3.9</v>
      </c>
      <c r="G35">
        <v>-5</v>
      </c>
      <c r="H35">
        <v>-7.3</v>
      </c>
      <c r="I35">
        <v>-5.2</v>
      </c>
      <c r="J35">
        <v>-5.0999999999999996</v>
      </c>
      <c r="K35">
        <v>-3.1</v>
      </c>
      <c r="L35">
        <v>1</v>
      </c>
      <c r="M35">
        <v>3.5</v>
      </c>
      <c r="N35">
        <v>8.5</v>
      </c>
      <c r="O35">
        <v>10.1</v>
      </c>
      <c r="P35">
        <v>13.1</v>
      </c>
      <c r="Q35">
        <v>15.1</v>
      </c>
      <c r="R35">
        <v>14.3</v>
      </c>
      <c r="S35">
        <v>21.3</v>
      </c>
      <c r="T35">
        <v>27.5</v>
      </c>
      <c r="U35">
        <v>41.2</v>
      </c>
      <c r="V35">
        <v>46.3</v>
      </c>
      <c r="W35">
        <v>53.1</v>
      </c>
      <c r="X35">
        <v>32.5</v>
      </c>
      <c r="Y35">
        <v>23.2</v>
      </c>
      <c r="Z35">
        <v>22.3</v>
      </c>
      <c r="AA35">
        <v>11.2</v>
      </c>
      <c r="AB35">
        <v>7.5</v>
      </c>
      <c r="AC35">
        <v>-2.2000000000000002</v>
      </c>
      <c r="AD35">
        <v>-10.4</v>
      </c>
      <c r="AE35">
        <v>-11</v>
      </c>
      <c r="AF35">
        <v>-9.5</v>
      </c>
      <c r="AG35">
        <v>-16</v>
      </c>
      <c r="AH35">
        <v>-11.2</v>
      </c>
      <c r="AI35">
        <v>-7.4</v>
      </c>
      <c r="AJ35">
        <v>-9.1</v>
      </c>
      <c r="AK35">
        <v>-3.3</v>
      </c>
      <c r="AL35">
        <v>13.8</v>
      </c>
      <c r="AM35">
        <v>25.7</v>
      </c>
      <c r="AN35">
        <v>31.9</v>
      </c>
      <c r="AO35">
        <v>32.6</v>
      </c>
      <c r="AP35">
        <v>37</v>
      </c>
      <c r="AQ35">
        <v>39</v>
      </c>
      <c r="AR35">
        <v>49.5</v>
      </c>
      <c r="AS35">
        <v>49.4</v>
      </c>
      <c r="AT35">
        <v>53.9</v>
      </c>
      <c r="AU35">
        <v>38.799999999999997</v>
      </c>
      <c r="AV35">
        <v>23.4</v>
      </c>
      <c r="AW35">
        <v>1.7</v>
      </c>
    </row>
    <row r="36" spans="1:49" x14ac:dyDescent="0.2">
      <c r="A36" t="s">
        <v>167</v>
      </c>
      <c r="B36" t="s">
        <v>168</v>
      </c>
      <c r="C36">
        <v>1.4</v>
      </c>
      <c r="D36">
        <v>-6.6</v>
      </c>
      <c r="E36">
        <v>-10.6</v>
      </c>
      <c r="F36">
        <v>-17.5</v>
      </c>
      <c r="G36">
        <v>-24.6</v>
      </c>
      <c r="H36">
        <v>-26.7</v>
      </c>
      <c r="I36">
        <v>-23.9</v>
      </c>
      <c r="J36">
        <v>-21.9</v>
      </c>
      <c r="K36">
        <v>-20.100000000000001</v>
      </c>
      <c r="L36">
        <v>-18</v>
      </c>
      <c r="M36">
        <v>-16.5</v>
      </c>
      <c r="N36">
        <v>-15.9</v>
      </c>
      <c r="O36">
        <v>-12.9</v>
      </c>
      <c r="P36">
        <v>-9</v>
      </c>
      <c r="Q36">
        <v>-4.4000000000000004</v>
      </c>
      <c r="R36">
        <v>2.6</v>
      </c>
      <c r="S36">
        <v>11.8</v>
      </c>
      <c r="T36">
        <v>17.600000000000001</v>
      </c>
      <c r="U36">
        <v>30</v>
      </c>
      <c r="V36">
        <v>34.299999999999997</v>
      </c>
      <c r="W36">
        <v>38.1</v>
      </c>
      <c r="X36">
        <v>22</v>
      </c>
      <c r="Y36">
        <v>11.7</v>
      </c>
      <c r="Z36">
        <v>7.2</v>
      </c>
      <c r="AA36">
        <v>-6.9</v>
      </c>
      <c r="AB36">
        <v>-13</v>
      </c>
      <c r="AC36">
        <v>-23.2</v>
      </c>
      <c r="AD36">
        <v>-26.9</v>
      </c>
      <c r="AE36">
        <v>-27.2</v>
      </c>
      <c r="AF36">
        <v>-25.7</v>
      </c>
      <c r="AG36">
        <v>-29.5</v>
      </c>
      <c r="AH36">
        <v>-27.1</v>
      </c>
      <c r="AI36">
        <v>-24.8</v>
      </c>
      <c r="AJ36">
        <v>-22.3</v>
      </c>
      <c r="AK36">
        <v>-16.399999999999999</v>
      </c>
      <c r="AL36">
        <v>-3.4</v>
      </c>
      <c r="AM36">
        <v>7</v>
      </c>
      <c r="AN36">
        <v>14.8</v>
      </c>
      <c r="AO36">
        <v>17</v>
      </c>
      <c r="AP36">
        <v>20</v>
      </c>
      <c r="AQ36">
        <v>23</v>
      </c>
      <c r="AR36">
        <v>32.4</v>
      </c>
      <c r="AS36">
        <v>30.3</v>
      </c>
      <c r="AT36">
        <v>28.3</v>
      </c>
      <c r="AU36">
        <v>16.2</v>
      </c>
      <c r="AV36">
        <v>6</v>
      </c>
      <c r="AW36">
        <v>-7.9</v>
      </c>
    </row>
    <row r="37" spans="1:49" x14ac:dyDescent="0.2">
      <c r="A37" t="s">
        <v>169</v>
      </c>
      <c r="B37" t="s">
        <v>170</v>
      </c>
      <c r="C37">
        <v>31.6</v>
      </c>
      <c r="D37">
        <v>29.9</v>
      </c>
      <c r="E37">
        <v>24.8</v>
      </c>
      <c r="F37">
        <v>21</v>
      </c>
      <c r="G37">
        <v>19.7</v>
      </c>
      <c r="H37">
        <v>19.2</v>
      </c>
      <c r="I37">
        <v>18.5</v>
      </c>
      <c r="J37">
        <v>16.5</v>
      </c>
      <c r="K37">
        <v>16.7</v>
      </c>
      <c r="L37">
        <v>18.5</v>
      </c>
      <c r="M37">
        <v>19.5</v>
      </c>
      <c r="N37">
        <v>23.7</v>
      </c>
      <c r="O37">
        <v>22.4</v>
      </c>
      <c r="P37">
        <v>21.6</v>
      </c>
      <c r="Q37">
        <v>18.899999999999999</v>
      </c>
      <c r="R37">
        <v>11.6</v>
      </c>
      <c r="S37">
        <v>9.6999999999999993</v>
      </c>
      <c r="T37">
        <v>10</v>
      </c>
      <c r="U37">
        <v>11.6</v>
      </c>
      <c r="V37">
        <v>12.5</v>
      </c>
      <c r="W37">
        <v>15.4</v>
      </c>
      <c r="X37">
        <v>11</v>
      </c>
      <c r="Y37">
        <v>11.8</v>
      </c>
      <c r="Z37">
        <v>15.3</v>
      </c>
      <c r="AA37">
        <v>18.100000000000001</v>
      </c>
      <c r="AB37">
        <v>20.5</v>
      </c>
      <c r="AC37">
        <v>20.9</v>
      </c>
      <c r="AD37">
        <v>16.5</v>
      </c>
      <c r="AE37">
        <v>16.2</v>
      </c>
      <c r="AF37">
        <v>16.2</v>
      </c>
      <c r="AG37">
        <v>13.5</v>
      </c>
      <c r="AH37">
        <v>15.9</v>
      </c>
      <c r="AI37">
        <v>17.399999999999999</v>
      </c>
      <c r="AJ37">
        <v>13.2</v>
      </c>
      <c r="AK37">
        <v>13.2</v>
      </c>
      <c r="AL37">
        <v>17.2</v>
      </c>
      <c r="AM37">
        <v>18.7</v>
      </c>
      <c r="AN37">
        <v>17.2</v>
      </c>
      <c r="AO37">
        <v>15.6</v>
      </c>
      <c r="AP37">
        <v>17.100000000000001</v>
      </c>
      <c r="AQ37">
        <v>16</v>
      </c>
      <c r="AR37">
        <v>17.100000000000001</v>
      </c>
      <c r="AS37">
        <v>19.100000000000001</v>
      </c>
      <c r="AT37">
        <v>25.6</v>
      </c>
      <c r="AU37">
        <v>22.6</v>
      </c>
      <c r="AV37">
        <v>17.399999999999999</v>
      </c>
      <c r="AW37">
        <v>9.6</v>
      </c>
    </row>
    <row r="38" spans="1:49" x14ac:dyDescent="0.2">
      <c r="A38" t="s">
        <v>171</v>
      </c>
      <c r="B38" t="s">
        <v>172</v>
      </c>
      <c r="C38">
        <v>122.1</v>
      </c>
      <c r="D38">
        <v>127</v>
      </c>
      <c r="E38">
        <v>117.3</v>
      </c>
      <c r="F38">
        <v>104.5</v>
      </c>
      <c r="G38">
        <v>97.9</v>
      </c>
      <c r="H38">
        <v>90.9</v>
      </c>
      <c r="I38">
        <v>89.7</v>
      </c>
      <c r="J38">
        <v>88.7</v>
      </c>
      <c r="K38">
        <v>85.3</v>
      </c>
      <c r="L38">
        <v>80.8</v>
      </c>
      <c r="M38">
        <v>70.400000000000006</v>
      </c>
      <c r="N38">
        <v>81.2</v>
      </c>
      <c r="O38">
        <v>86.6</v>
      </c>
      <c r="P38">
        <v>85.3</v>
      </c>
      <c r="Q38">
        <v>70.099999999999994</v>
      </c>
      <c r="R38">
        <v>59.6</v>
      </c>
      <c r="S38">
        <v>59.7</v>
      </c>
      <c r="T38">
        <v>74.2</v>
      </c>
      <c r="U38">
        <v>88.1</v>
      </c>
      <c r="V38">
        <v>96.8</v>
      </c>
      <c r="W38">
        <v>98.3</v>
      </c>
      <c r="X38">
        <v>104.4</v>
      </c>
      <c r="Y38">
        <v>110.9</v>
      </c>
      <c r="Z38">
        <v>122.5</v>
      </c>
      <c r="AA38">
        <v>123</v>
      </c>
      <c r="AB38">
        <v>121.5</v>
      </c>
      <c r="AC38">
        <v>114.9</v>
      </c>
      <c r="AD38">
        <v>117.4</v>
      </c>
      <c r="AE38">
        <v>123.3</v>
      </c>
      <c r="AF38">
        <v>130.6</v>
      </c>
      <c r="AG38">
        <v>145.69999999999999</v>
      </c>
      <c r="AH38">
        <v>148</v>
      </c>
      <c r="AI38">
        <v>164.8</v>
      </c>
      <c r="AJ38">
        <v>175.9</v>
      </c>
      <c r="AK38">
        <v>186</v>
      </c>
      <c r="AL38">
        <v>192.6</v>
      </c>
      <c r="AM38">
        <v>189.3</v>
      </c>
      <c r="AN38">
        <v>179.5</v>
      </c>
      <c r="AO38">
        <v>165.2</v>
      </c>
      <c r="AP38">
        <v>166.2</v>
      </c>
      <c r="AQ38">
        <v>164.6</v>
      </c>
      <c r="AR38">
        <v>162.1</v>
      </c>
      <c r="AS38">
        <v>154.9</v>
      </c>
      <c r="AT38">
        <v>138.6</v>
      </c>
      <c r="AU38">
        <v>114.4</v>
      </c>
      <c r="AV38">
        <v>93.2</v>
      </c>
      <c r="AW38">
        <v>81.7</v>
      </c>
    </row>
    <row r="39" spans="1:49" x14ac:dyDescent="0.2">
      <c r="A39" t="s">
        <v>173</v>
      </c>
      <c r="B39" s="2" t="s">
        <v>174</v>
      </c>
      <c r="C39" t="s">
        <v>98</v>
      </c>
      <c r="D39" t="s">
        <v>98</v>
      </c>
      <c r="E39" t="s">
        <v>98</v>
      </c>
      <c r="F39" t="s">
        <v>98</v>
      </c>
      <c r="G39" t="s">
        <v>98</v>
      </c>
      <c r="H39" t="s">
        <v>98</v>
      </c>
      <c r="I39" t="s">
        <v>98</v>
      </c>
      <c r="J39" t="s">
        <v>98</v>
      </c>
      <c r="K39" t="s">
        <v>98</v>
      </c>
      <c r="L39" t="s">
        <v>98</v>
      </c>
      <c r="M39" t="s">
        <v>98</v>
      </c>
      <c r="N39" t="s">
        <v>98</v>
      </c>
      <c r="O39" t="s">
        <v>98</v>
      </c>
      <c r="P39" t="s">
        <v>98</v>
      </c>
      <c r="Q39" t="s">
        <v>98</v>
      </c>
      <c r="R39" t="s">
        <v>98</v>
      </c>
      <c r="S39" t="s">
        <v>98</v>
      </c>
      <c r="T39" t="s">
        <v>98</v>
      </c>
      <c r="U39" t="s">
        <v>98</v>
      </c>
      <c r="V39" t="s">
        <v>98</v>
      </c>
      <c r="W39" t="s">
        <v>98</v>
      </c>
      <c r="X39" t="s">
        <v>98</v>
      </c>
      <c r="Y39" t="s">
        <v>98</v>
      </c>
      <c r="Z39" t="s">
        <v>98</v>
      </c>
      <c r="AA39" t="s">
        <v>98</v>
      </c>
      <c r="AB39" t="s">
        <v>98</v>
      </c>
      <c r="AC39" t="s">
        <v>98</v>
      </c>
      <c r="AD39" t="s">
        <v>98</v>
      </c>
      <c r="AE39" t="s">
        <v>98</v>
      </c>
      <c r="AF39" t="s">
        <v>98</v>
      </c>
      <c r="AG39" t="s">
        <v>98</v>
      </c>
      <c r="AH39" t="s">
        <v>98</v>
      </c>
      <c r="AI39">
        <v>295.39999999999998</v>
      </c>
      <c r="AJ39">
        <v>305.3</v>
      </c>
      <c r="AK39">
        <v>320</v>
      </c>
      <c r="AL39">
        <v>335.9</v>
      </c>
      <c r="AM39">
        <v>337.8</v>
      </c>
      <c r="AN39">
        <v>329.5</v>
      </c>
      <c r="AO39">
        <v>314</v>
      </c>
      <c r="AP39">
        <v>315.10000000000002</v>
      </c>
      <c r="AQ39">
        <v>314.5</v>
      </c>
      <c r="AR39">
        <v>316.60000000000002</v>
      </c>
      <c r="AS39">
        <v>318.89999999999998</v>
      </c>
      <c r="AT39">
        <v>312.3</v>
      </c>
      <c r="AU39">
        <v>290.3</v>
      </c>
      <c r="AV39">
        <v>263.89999999999998</v>
      </c>
      <c r="AW39">
        <v>248.3</v>
      </c>
    </row>
    <row r="40" spans="1:49" x14ac:dyDescent="0.2">
      <c r="A40" t="s">
        <v>175</v>
      </c>
      <c r="B40" t="s">
        <v>154</v>
      </c>
      <c r="C40" t="s">
        <v>98</v>
      </c>
      <c r="D40" t="s">
        <v>98</v>
      </c>
      <c r="E40" t="s">
        <v>98</v>
      </c>
      <c r="F40" t="s">
        <v>98</v>
      </c>
      <c r="G40" t="s">
        <v>98</v>
      </c>
      <c r="H40" t="s">
        <v>98</v>
      </c>
      <c r="I40" t="s">
        <v>98</v>
      </c>
      <c r="J40" t="s">
        <v>98</v>
      </c>
      <c r="K40" t="s">
        <v>98</v>
      </c>
      <c r="L40" t="s">
        <v>98</v>
      </c>
      <c r="M40" t="s">
        <v>98</v>
      </c>
      <c r="N40" t="s">
        <v>98</v>
      </c>
      <c r="O40" t="s">
        <v>98</v>
      </c>
      <c r="P40" t="s">
        <v>98</v>
      </c>
      <c r="Q40" t="s">
        <v>98</v>
      </c>
      <c r="R40" t="s">
        <v>98</v>
      </c>
      <c r="S40" t="s">
        <v>98</v>
      </c>
      <c r="T40" t="s">
        <v>98</v>
      </c>
      <c r="U40" t="s">
        <v>98</v>
      </c>
      <c r="V40" t="s">
        <v>98</v>
      </c>
      <c r="W40" t="s">
        <v>98</v>
      </c>
      <c r="X40" t="s">
        <v>98</v>
      </c>
      <c r="Y40" t="s">
        <v>98</v>
      </c>
      <c r="Z40" t="s">
        <v>98</v>
      </c>
      <c r="AA40" t="s">
        <v>98</v>
      </c>
      <c r="AB40" t="s">
        <v>98</v>
      </c>
      <c r="AC40" t="s">
        <v>98</v>
      </c>
      <c r="AD40" t="s">
        <v>98</v>
      </c>
      <c r="AE40" t="s">
        <v>98</v>
      </c>
      <c r="AF40" t="s">
        <v>98</v>
      </c>
      <c r="AG40" t="s">
        <v>98</v>
      </c>
      <c r="AH40" t="s">
        <v>98</v>
      </c>
      <c r="AI40">
        <v>139.69999999999999</v>
      </c>
      <c r="AJ40">
        <v>142.6</v>
      </c>
      <c r="AK40">
        <v>145.69999999999999</v>
      </c>
      <c r="AL40">
        <v>149</v>
      </c>
      <c r="AM40">
        <v>152.30000000000001</v>
      </c>
      <c r="AN40">
        <v>155.6</v>
      </c>
      <c r="AO40">
        <v>158.4</v>
      </c>
      <c r="AP40">
        <v>161</v>
      </c>
      <c r="AQ40">
        <v>163.69999999999999</v>
      </c>
      <c r="AR40">
        <v>166.4</v>
      </c>
      <c r="AS40">
        <v>169.1</v>
      </c>
      <c r="AT40">
        <v>171.7</v>
      </c>
      <c r="AU40">
        <v>174.5</v>
      </c>
      <c r="AV40">
        <v>176.3</v>
      </c>
      <c r="AW40">
        <v>177.6</v>
      </c>
    </row>
    <row r="41" spans="1:49" x14ac:dyDescent="0.2">
      <c r="A41" t="s">
        <v>176</v>
      </c>
      <c r="B41" t="s">
        <v>177</v>
      </c>
      <c r="C41" t="s">
        <v>98</v>
      </c>
      <c r="D41" t="s">
        <v>98</v>
      </c>
      <c r="E41" t="s">
        <v>98</v>
      </c>
      <c r="F41" t="s">
        <v>98</v>
      </c>
      <c r="G41" t="s">
        <v>98</v>
      </c>
      <c r="H41" t="s">
        <v>98</v>
      </c>
      <c r="I41" t="s">
        <v>98</v>
      </c>
      <c r="J41" t="s">
        <v>98</v>
      </c>
      <c r="K41" t="s">
        <v>98</v>
      </c>
      <c r="L41" t="s">
        <v>98</v>
      </c>
      <c r="M41" t="s">
        <v>98</v>
      </c>
      <c r="N41" t="s">
        <v>98</v>
      </c>
      <c r="O41" t="s">
        <v>98</v>
      </c>
      <c r="P41" t="s">
        <v>98</v>
      </c>
      <c r="Q41" t="s">
        <v>98</v>
      </c>
      <c r="R41" t="s">
        <v>98</v>
      </c>
      <c r="S41" t="s">
        <v>98</v>
      </c>
      <c r="T41" t="s">
        <v>98</v>
      </c>
      <c r="U41" t="s">
        <v>98</v>
      </c>
      <c r="V41" t="s">
        <v>98</v>
      </c>
      <c r="W41" t="s">
        <v>98</v>
      </c>
      <c r="X41" t="s">
        <v>98</v>
      </c>
      <c r="Y41" t="s">
        <v>98</v>
      </c>
      <c r="Z41" t="s">
        <v>98</v>
      </c>
      <c r="AA41" t="s">
        <v>98</v>
      </c>
      <c r="AB41" t="s">
        <v>98</v>
      </c>
      <c r="AC41" t="s">
        <v>98</v>
      </c>
      <c r="AD41" t="s">
        <v>98</v>
      </c>
      <c r="AE41" t="s">
        <v>98</v>
      </c>
      <c r="AF41" t="s">
        <v>98</v>
      </c>
      <c r="AG41" t="s">
        <v>98</v>
      </c>
      <c r="AH41" t="s">
        <v>98</v>
      </c>
      <c r="AI41">
        <v>155.69999999999999</v>
      </c>
      <c r="AJ41">
        <v>162.69999999999999</v>
      </c>
      <c r="AK41">
        <v>174.4</v>
      </c>
      <c r="AL41">
        <v>186.9</v>
      </c>
      <c r="AM41">
        <v>185.5</v>
      </c>
      <c r="AN41">
        <v>173.9</v>
      </c>
      <c r="AO41">
        <v>155.6</v>
      </c>
      <c r="AP41">
        <v>154.1</v>
      </c>
      <c r="AQ41">
        <v>150.80000000000001</v>
      </c>
      <c r="AR41">
        <v>150.19999999999999</v>
      </c>
      <c r="AS41">
        <v>149.80000000000001</v>
      </c>
      <c r="AT41">
        <v>140.5</v>
      </c>
      <c r="AU41">
        <v>115.8</v>
      </c>
      <c r="AV41">
        <v>87.7</v>
      </c>
      <c r="AW41">
        <v>70.7</v>
      </c>
    </row>
    <row r="42" spans="1:49" x14ac:dyDescent="0.2">
      <c r="A42" t="s">
        <v>178</v>
      </c>
      <c r="B42" t="s">
        <v>179</v>
      </c>
      <c r="C42" t="s">
        <v>98</v>
      </c>
      <c r="D42" t="s">
        <v>98</v>
      </c>
      <c r="E42" t="s">
        <v>98</v>
      </c>
      <c r="F42" t="s">
        <v>98</v>
      </c>
      <c r="G42" t="s">
        <v>98</v>
      </c>
      <c r="H42" t="s">
        <v>98</v>
      </c>
      <c r="I42" t="s">
        <v>98</v>
      </c>
      <c r="J42" t="s">
        <v>98</v>
      </c>
      <c r="K42" t="s">
        <v>98</v>
      </c>
      <c r="L42" t="s">
        <v>98</v>
      </c>
      <c r="M42" t="s">
        <v>98</v>
      </c>
      <c r="N42" t="s">
        <v>98</v>
      </c>
      <c r="O42" t="s">
        <v>98</v>
      </c>
      <c r="P42" t="s">
        <v>98</v>
      </c>
      <c r="Q42" t="s">
        <v>98</v>
      </c>
      <c r="R42" t="s">
        <v>98</v>
      </c>
      <c r="S42" t="s">
        <v>98</v>
      </c>
      <c r="T42" t="s">
        <v>98</v>
      </c>
      <c r="U42" t="s">
        <v>98</v>
      </c>
      <c r="V42" t="s">
        <v>98</v>
      </c>
      <c r="W42" t="s">
        <v>98</v>
      </c>
      <c r="X42" t="s">
        <v>98</v>
      </c>
      <c r="Y42" t="s">
        <v>98</v>
      </c>
      <c r="Z42" t="s">
        <v>98</v>
      </c>
      <c r="AA42" t="s">
        <v>98</v>
      </c>
      <c r="AB42" t="s">
        <v>98</v>
      </c>
      <c r="AC42" t="s">
        <v>98</v>
      </c>
      <c r="AD42" t="s">
        <v>98</v>
      </c>
      <c r="AE42" t="s">
        <v>98</v>
      </c>
      <c r="AF42" t="s">
        <v>98</v>
      </c>
      <c r="AG42" t="s">
        <v>98</v>
      </c>
      <c r="AH42" t="s">
        <v>98</v>
      </c>
      <c r="AI42">
        <v>0.6</v>
      </c>
      <c r="AJ42">
        <v>-3.9</v>
      </c>
      <c r="AK42">
        <v>-5</v>
      </c>
      <c r="AL42">
        <v>-1.6</v>
      </c>
      <c r="AM42">
        <v>-0.3</v>
      </c>
      <c r="AN42">
        <v>-2.7</v>
      </c>
      <c r="AO42">
        <v>-6</v>
      </c>
      <c r="AP42">
        <v>-5</v>
      </c>
      <c r="AQ42">
        <v>-1.8</v>
      </c>
      <c r="AR42">
        <v>1</v>
      </c>
      <c r="AS42">
        <v>5.2</v>
      </c>
      <c r="AT42">
        <v>8.8000000000000007</v>
      </c>
      <c r="AU42">
        <v>4.7</v>
      </c>
      <c r="AV42">
        <v>-3.4</v>
      </c>
      <c r="AW42">
        <v>-8</v>
      </c>
    </row>
    <row r="43" spans="1:49" x14ac:dyDescent="0.2">
      <c r="A43" t="s">
        <v>180</v>
      </c>
      <c r="B43" t="s">
        <v>181</v>
      </c>
      <c r="C43" t="s">
        <v>98</v>
      </c>
      <c r="D43" t="s">
        <v>98</v>
      </c>
      <c r="E43" t="s">
        <v>98</v>
      </c>
      <c r="F43" t="s">
        <v>98</v>
      </c>
      <c r="G43" t="s">
        <v>98</v>
      </c>
      <c r="H43" t="s">
        <v>98</v>
      </c>
      <c r="I43" t="s">
        <v>98</v>
      </c>
      <c r="J43" t="s">
        <v>98</v>
      </c>
      <c r="K43" t="s">
        <v>98</v>
      </c>
      <c r="L43" t="s">
        <v>98</v>
      </c>
      <c r="M43" t="s">
        <v>98</v>
      </c>
      <c r="N43" t="s">
        <v>98</v>
      </c>
      <c r="O43" t="s">
        <v>98</v>
      </c>
      <c r="P43" t="s">
        <v>98</v>
      </c>
      <c r="Q43" t="s">
        <v>98</v>
      </c>
      <c r="R43" t="s">
        <v>98</v>
      </c>
      <c r="S43" t="s">
        <v>98</v>
      </c>
      <c r="T43" t="s">
        <v>98</v>
      </c>
      <c r="U43" t="s">
        <v>98</v>
      </c>
      <c r="V43" t="s">
        <v>98</v>
      </c>
      <c r="W43" t="s">
        <v>98</v>
      </c>
      <c r="X43" t="s">
        <v>98</v>
      </c>
      <c r="Y43" t="s">
        <v>98</v>
      </c>
      <c r="Z43" t="s">
        <v>98</v>
      </c>
      <c r="AA43" t="s">
        <v>98</v>
      </c>
      <c r="AB43" t="s">
        <v>98</v>
      </c>
      <c r="AC43" t="s">
        <v>98</v>
      </c>
      <c r="AD43" t="s">
        <v>98</v>
      </c>
      <c r="AE43" t="s">
        <v>98</v>
      </c>
      <c r="AF43" t="s">
        <v>98</v>
      </c>
      <c r="AG43" t="s">
        <v>98</v>
      </c>
      <c r="AH43" t="s">
        <v>98</v>
      </c>
      <c r="AI43">
        <v>-5.6</v>
      </c>
      <c r="AJ43">
        <v>-5.8</v>
      </c>
      <c r="AK43">
        <v>-6.1</v>
      </c>
      <c r="AL43">
        <v>-5</v>
      </c>
      <c r="AM43">
        <v>-3.9</v>
      </c>
      <c r="AN43">
        <v>-4.5</v>
      </c>
      <c r="AO43">
        <v>-4.9000000000000004</v>
      </c>
      <c r="AP43">
        <v>-4.8</v>
      </c>
      <c r="AQ43">
        <v>-3</v>
      </c>
      <c r="AR43">
        <v>0.3</v>
      </c>
      <c r="AS43">
        <v>3.9</v>
      </c>
      <c r="AT43">
        <v>3.5</v>
      </c>
      <c r="AU43">
        <v>-0.2</v>
      </c>
      <c r="AV43">
        <v>-5.5</v>
      </c>
      <c r="AW43">
        <v>-7.1</v>
      </c>
    </row>
    <row r="44" spans="1:49" x14ac:dyDescent="0.2">
      <c r="A44" t="s">
        <v>182</v>
      </c>
      <c r="B44" t="s">
        <v>183</v>
      </c>
      <c r="C44" t="s">
        <v>98</v>
      </c>
      <c r="D44" t="s">
        <v>98</v>
      </c>
      <c r="E44" t="s">
        <v>98</v>
      </c>
      <c r="F44" t="s">
        <v>98</v>
      </c>
      <c r="G44" t="s">
        <v>98</v>
      </c>
      <c r="H44" t="s">
        <v>98</v>
      </c>
      <c r="I44" t="s">
        <v>98</v>
      </c>
      <c r="J44" t="s">
        <v>98</v>
      </c>
      <c r="K44" t="s">
        <v>98</v>
      </c>
      <c r="L44" t="s">
        <v>98</v>
      </c>
      <c r="M44" t="s">
        <v>98</v>
      </c>
      <c r="N44" t="s">
        <v>98</v>
      </c>
      <c r="O44" t="s">
        <v>98</v>
      </c>
      <c r="P44" t="s">
        <v>98</v>
      </c>
      <c r="Q44" t="s">
        <v>98</v>
      </c>
      <c r="R44" t="s">
        <v>98</v>
      </c>
      <c r="S44" t="s">
        <v>98</v>
      </c>
      <c r="T44" t="s">
        <v>98</v>
      </c>
      <c r="U44" t="s">
        <v>98</v>
      </c>
      <c r="V44" t="s">
        <v>98</v>
      </c>
      <c r="W44" t="s">
        <v>98</v>
      </c>
      <c r="X44" t="s">
        <v>98</v>
      </c>
      <c r="Y44" t="s">
        <v>98</v>
      </c>
      <c r="Z44" t="s">
        <v>98</v>
      </c>
      <c r="AA44" t="s">
        <v>98</v>
      </c>
      <c r="AB44" t="s">
        <v>98</v>
      </c>
      <c r="AC44" t="s">
        <v>98</v>
      </c>
      <c r="AD44" t="s">
        <v>98</v>
      </c>
      <c r="AE44" t="s">
        <v>98</v>
      </c>
      <c r="AF44" t="s">
        <v>98</v>
      </c>
      <c r="AG44" t="s">
        <v>98</v>
      </c>
      <c r="AH44" t="s">
        <v>98</v>
      </c>
      <c r="AI44">
        <v>6.2</v>
      </c>
      <c r="AJ44">
        <v>2</v>
      </c>
      <c r="AK44">
        <v>1.2</v>
      </c>
      <c r="AL44">
        <v>3.5</v>
      </c>
      <c r="AM44">
        <v>3.6</v>
      </c>
      <c r="AN44">
        <v>1.9</v>
      </c>
      <c r="AO44">
        <v>-1</v>
      </c>
      <c r="AP44">
        <v>-0.2</v>
      </c>
      <c r="AQ44">
        <v>1.2</v>
      </c>
      <c r="AR44">
        <v>0.7</v>
      </c>
      <c r="AS44">
        <v>1.3</v>
      </c>
      <c r="AT44">
        <v>5.3</v>
      </c>
      <c r="AU44">
        <v>5</v>
      </c>
      <c r="AV44">
        <v>2.2000000000000002</v>
      </c>
      <c r="AW44">
        <v>-0.9</v>
      </c>
    </row>
    <row r="45" spans="1:49" x14ac:dyDescent="0.2">
      <c r="A45" t="s">
        <v>184</v>
      </c>
      <c r="B45" t="s">
        <v>185</v>
      </c>
      <c r="C45" t="s">
        <v>98</v>
      </c>
      <c r="D45" t="s">
        <v>98</v>
      </c>
      <c r="E45" t="s">
        <v>98</v>
      </c>
      <c r="F45" t="s">
        <v>98</v>
      </c>
      <c r="G45" t="s">
        <v>98</v>
      </c>
      <c r="H45" t="s">
        <v>98</v>
      </c>
      <c r="I45" t="s">
        <v>98</v>
      </c>
      <c r="J45" t="s">
        <v>98</v>
      </c>
      <c r="K45" t="s">
        <v>98</v>
      </c>
      <c r="L45" t="s">
        <v>98</v>
      </c>
      <c r="M45" t="s">
        <v>98</v>
      </c>
      <c r="N45" t="s">
        <v>98</v>
      </c>
      <c r="O45" t="s">
        <v>98</v>
      </c>
      <c r="P45" t="s">
        <v>98</v>
      </c>
      <c r="Q45" t="s">
        <v>98</v>
      </c>
      <c r="R45" t="s">
        <v>98</v>
      </c>
      <c r="S45" t="s">
        <v>98</v>
      </c>
      <c r="T45" t="s">
        <v>98</v>
      </c>
      <c r="U45" t="s">
        <v>98</v>
      </c>
      <c r="V45" t="s">
        <v>98</v>
      </c>
      <c r="W45" t="s">
        <v>98</v>
      </c>
      <c r="X45" t="s">
        <v>98</v>
      </c>
      <c r="Y45" t="s">
        <v>98</v>
      </c>
      <c r="Z45" t="s">
        <v>98</v>
      </c>
      <c r="AA45" t="s">
        <v>98</v>
      </c>
      <c r="AB45" t="s">
        <v>98</v>
      </c>
      <c r="AC45" t="s">
        <v>98</v>
      </c>
      <c r="AD45" t="s">
        <v>98</v>
      </c>
      <c r="AE45" t="s">
        <v>98</v>
      </c>
      <c r="AF45" t="s">
        <v>98</v>
      </c>
      <c r="AG45" t="s">
        <v>98</v>
      </c>
      <c r="AH45" t="s">
        <v>98</v>
      </c>
      <c r="AI45">
        <v>155.19999999999999</v>
      </c>
      <c r="AJ45">
        <v>167.1</v>
      </c>
      <c r="AK45">
        <v>179.9</v>
      </c>
      <c r="AL45">
        <v>188.9</v>
      </c>
      <c r="AM45">
        <v>186.1</v>
      </c>
      <c r="AN45">
        <v>176.9</v>
      </c>
      <c r="AO45">
        <v>162.1</v>
      </c>
      <c r="AP45">
        <v>159.5</v>
      </c>
      <c r="AQ45">
        <v>152.69999999999999</v>
      </c>
      <c r="AR45">
        <v>149.30000000000001</v>
      </c>
      <c r="AS45">
        <v>144.6</v>
      </c>
      <c r="AT45">
        <v>131.80000000000001</v>
      </c>
      <c r="AU45">
        <v>111</v>
      </c>
      <c r="AV45">
        <v>90.9</v>
      </c>
      <c r="AW45">
        <v>78.599999999999994</v>
      </c>
    </row>
    <row r="46" spans="1:49" x14ac:dyDescent="0.2">
      <c r="A46" t="s">
        <v>186</v>
      </c>
      <c r="B46" s="2" t="s">
        <v>187</v>
      </c>
      <c r="C46" t="s">
        <v>98</v>
      </c>
      <c r="D46" t="s">
        <v>98</v>
      </c>
      <c r="E46" t="s">
        <v>98</v>
      </c>
      <c r="F46" t="s">
        <v>98</v>
      </c>
      <c r="G46" t="s">
        <v>98</v>
      </c>
      <c r="H46" t="s">
        <v>98</v>
      </c>
      <c r="I46" t="s">
        <v>98</v>
      </c>
      <c r="J46" t="s">
        <v>98</v>
      </c>
      <c r="K46" t="s">
        <v>98</v>
      </c>
      <c r="L46" t="s">
        <v>98</v>
      </c>
      <c r="M46" t="s">
        <v>98</v>
      </c>
      <c r="N46" t="s">
        <v>98</v>
      </c>
      <c r="O46" t="s">
        <v>98</v>
      </c>
      <c r="P46" t="s">
        <v>98</v>
      </c>
      <c r="Q46" t="s">
        <v>98</v>
      </c>
      <c r="R46" t="s">
        <v>98</v>
      </c>
      <c r="S46" t="s">
        <v>98</v>
      </c>
      <c r="T46" t="s">
        <v>98</v>
      </c>
      <c r="U46" t="s">
        <v>98</v>
      </c>
      <c r="V46" t="s">
        <v>98</v>
      </c>
      <c r="W46" t="s">
        <v>98</v>
      </c>
      <c r="X46" t="s">
        <v>98</v>
      </c>
      <c r="Y46" t="s">
        <v>98</v>
      </c>
      <c r="Z46" t="s">
        <v>98</v>
      </c>
      <c r="AA46" t="s">
        <v>98</v>
      </c>
      <c r="AB46" t="s">
        <v>98</v>
      </c>
      <c r="AC46" t="s">
        <v>98</v>
      </c>
      <c r="AD46" t="s">
        <v>98</v>
      </c>
      <c r="AE46" t="s">
        <v>98</v>
      </c>
      <c r="AF46" t="s">
        <v>98</v>
      </c>
      <c r="AG46" t="s">
        <v>98</v>
      </c>
      <c r="AH46" t="s">
        <v>98</v>
      </c>
      <c r="AI46">
        <v>77.3</v>
      </c>
      <c r="AJ46">
        <v>79.8</v>
      </c>
      <c r="AK46">
        <v>83.1</v>
      </c>
      <c r="AL46">
        <v>92.5</v>
      </c>
      <c r="AM46">
        <v>98</v>
      </c>
      <c r="AN46">
        <v>105.4</v>
      </c>
      <c r="AO46">
        <v>111.4</v>
      </c>
      <c r="AP46">
        <v>122.5</v>
      </c>
      <c r="AQ46">
        <v>131</v>
      </c>
      <c r="AR46">
        <v>147.19999999999999</v>
      </c>
      <c r="AS46">
        <v>148.30000000000001</v>
      </c>
      <c r="AT46">
        <v>151</v>
      </c>
      <c r="AU46">
        <v>143.4</v>
      </c>
      <c r="AV46">
        <v>140.30000000000001</v>
      </c>
      <c r="AW46">
        <v>132.9</v>
      </c>
    </row>
    <row r="47" spans="1:49" x14ac:dyDescent="0.2">
      <c r="A47" t="s">
        <v>188</v>
      </c>
      <c r="B47" t="s">
        <v>154</v>
      </c>
      <c r="C47" t="s">
        <v>98</v>
      </c>
      <c r="D47" t="s">
        <v>98</v>
      </c>
      <c r="E47" t="s">
        <v>98</v>
      </c>
      <c r="F47" t="s">
        <v>98</v>
      </c>
      <c r="G47" t="s">
        <v>98</v>
      </c>
      <c r="H47" t="s">
        <v>98</v>
      </c>
      <c r="I47" t="s">
        <v>98</v>
      </c>
      <c r="J47" t="s">
        <v>98</v>
      </c>
      <c r="K47" t="s">
        <v>98</v>
      </c>
      <c r="L47" t="s">
        <v>98</v>
      </c>
      <c r="M47" t="s">
        <v>98</v>
      </c>
      <c r="N47" t="s">
        <v>98</v>
      </c>
      <c r="O47" t="s">
        <v>98</v>
      </c>
      <c r="P47" t="s">
        <v>98</v>
      </c>
      <c r="Q47" t="s">
        <v>98</v>
      </c>
      <c r="R47" t="s">
        <v>98</v>
      </c>
      <c r="S47" t="s">
        <v>98</v>
      </c>
      <c r="T47" t="s">
        <v>98</v>
      </c>
      <c r="U47" t="s">
        <v>98</v>
      </c>
      <c r="V47" t="s">
        <v>98</v>
      </c>
      <c r="W47" t="s">
        <v>98</v>
      </c>
      <c r="X47" t="s">
        <v>98</v>
      </c>
      <c r="Y47" t="s">
        <v>98</v>
      </c>
      <c r="Z47" t="s">
        <v>98</v>
      </c>
      <c r="AA47" t="s">
        <v>98</v>
      </c>
      <c r="AB47" t="s">
        <v>98</v>
      </c>
      <c r="AC47" t="s">
        <v>98</v>
      </c>
      <c r="AD47" t="s">
        <v>98</v>
      </c>
      <c r="AE47" t="s">
        <v>98</v>
      </c>
      <c r="AF47" t="s">
        <v>98</v>
      </c>
      <c r="AG47" t="s">
        <v>98</v>
      </c>
      <c r="AH47" t="s">
        <v>98</v>
      </c>
      <c r="AI47">
        <v>80.400000000000006</v>
      </c>
      <c r="AJ47">
        <v>82.8</v>
      </c>
      <c r="AK47">
        <v>85.1</v>
      </c>
      <c r="AL47">
        <v>87</v>
      </c>
      <c r="AM47">
        <v>89.5</v>
      </c>
      <c r="AN47">
        <v>92.5</v>
      </c>
      <c r="AO47">
        <v>96</v>
      </c>
      <c r="AP47">
        <v>100.3</v>
      </c>
      <c r="AQ47">
        <v>105.5</v>
      </c>
      <c r="AR47">
        <v>111.6</v>
      </c>
      <c r="AS47">
        <v>117.7</v>
      </c>
      <c r="AT47">
        <v>122.5</v>
      </c>
      <c r="AU47">
        <v>125.9</v>
      </c>
      <c r="AV47">
        <v>127.7</v>
      </c>
      <c r="AW47">
        <v>128.1</v>
      </c>
    </row>
    <row r="48" spans="1:49" x14ac:dyDescent="0.2">
      <c r="A48" t="s">
        <v>189</v>
      </c>
      <c r="B48" t="s">
        <v>190</v>
      </c>
      <c r="C48" t="s">
        <v>98</v>
      </c>
      <c r="D48" t="s">
        <v>98</v>
      </c>
      <c r="E48" t="s">
        <v>98</v>
      </c>
      <c r="F48" t="s">
        <v>98</v>
      </c>
      <c r="G48" t="s">
        <v>98</v>
      </c>
      <c r="H48" t="s">
        <v>98</v>
      </c>
      <c r="I48" t="s">
        <v>98</v>
      </c>
      <c r="J48" t="s">
        <v>98</v>
      </c>
      <c r="K48" t="s">
        <v>98</v>
      </c>
      <c r="L48" t="s">
        <v>98</v>
      </c>
      <c r="M48" t="s">
        <v>98</v>
      </c>
      <c r="N48" t="s">
        <v>98</v>
      </c>
      <c r="O48" t="s">
        <v>98</v>
      </c>
      <c r="P48" t="s">
        <v>98</v>
      </c>
      <c r="Q48" t="s">
        <v>98</v>
      </c>
      <c r="R48" t="s">
        <v>98</v>
      </c>
      <c r="S48" t="s">
        <v>98</v>
      </c>
      <c r="T48" t="s">
        <v>98</v>
      </c>
      <c r="U48" t="s">
        <v>98</v>
      </c>
      <c r="V48" t="s">
        <v>98</v>
      </c>
      <c r="W48" t="s">
        <v>98</v>
      </c>
      <c r="X48" t="s">
        <v>98</v>
      </c>
      <c r="Y48" t="s">
        <v>98</v>
      </c>
      <c r="Z48" t="s">
        <v>98</v>
      </c>
      <c r="AA48" t="s">
        <v>98</v>
      </c>
      <c r="AB48" t="s">
        <v>98</v>
      </c>
      <c r="AC48" t="s">
        <v>98</v>
      </c>
      <c r="AD48" t="s">
        <v>98</v>
      </c>
      <c r="AE48" t="s">
        <v>98</v>
      </c>
      <c r="AF48" t="s">
        <v>98</v>
      </c>
      <c r="AG48" t="s">
        <v>98</v>
      </c>
      <c r="AH48" t="s">
        <v>98</v>
      </c>
      <c r="AI48">
        <v>-3.1</v>
      </c>
      <c r="AJ48">
        <v>-3</v>
      </c>
      <c r="AK48">
        <v>-2</v>
      </c>
      <c r="AL48">
        <v>5.5</v>
      </c>
      <c r="AM48">
        <v>8.6</v>
      </c>
      <c r="AN48">
        <v>12.9</v>
      </c>
      <c r="AO48">
        <v>15.4</v>
      </c>
      <c r="AP48">
        <v>22.2</v>
      </c>
      <c r="AQ48">
        <v>25.5</v>
      </c>
      <c r="AR48">
        <v>35.6</v>
      </c>
      <c r="AS48">
        <v>30.6</v>
      </c>
      <c r="AT48">
        <v>28.5</v>
      </c>
      <c r="AU48">
        <v>17.5</v>
      </c>
      <c r="AV48">
        <v>12.6</v>
      </c>
      <c r="AW48">
        <v>4.8</v>
      </c>
    </row>
    <row r="49" spans="1:49" x14ac:dyDescent="0.2">
      <c r="A49" t="s">
        <v>191</v>
      </c>
      <c r="B49" t="s">
        <v>179</v>
      </c>
      <c r="C49" t="s">
        <v>98</v>
      </c>
      <c r="D49" t="s">
        <v>98</v>
      </c>
      <c r="E49" t="s">
        <v>98</v>
      </c>
      <c r="F49" t="s">
        <v>98</v>
      </c>
      <c r="G49" t="s">
        <v>98</v>
      </c>
      <c r="H49" t="s">
        <v>98</v>
      </c>
      <c r="I49" t="s">
        <v>98</v>
      </c>
      <c r="J49" t="s">
        <v>98</v>
      </c>
      <c r="K49" t="s">
        <v>98</v>
      </c>
      <c r="L49" t="s">
        <v>98</v>
      </c>
      <c r="M49" t="s">
        <v>98</v>
      </c>
      <c r="N49" t="s">
        <v>98</v>
      </c>
      <c r="O49" t="s">
        <v>98</v>
      </c>
      <c r="P49" t="s">
        <v>98</v>
      </c>
      <c r="Q49" t="s">
        <v>98</v>
      </c>
      <c r="R49" t="s">
        <v>98</v>
      </c>
      <c r="S49" t="s">
        <v>98</v>
      </c>
      <c r="T49" t="s">
        <v>98</v>
      </c>
      <c r="U49" t="s">
        <v>98</v>
      </c>
      <c r="V49" t="s">
        <v>98</v>
      </c>
      <c r="W49" t="s">
        <v>98</v>
      </c>
      <c r="X49" t="s">
        <v>98</v>
      </c>
      <c r="Y49" t="s">
        <v>98</v>
      </c>
      <c r="Z49" t="s">
        <v>98</v>
      </c>
      <c r="AA49" t="s">
        <v>98</v>
      </c>
      <c r="AB49" t="s">
        <v>98</v>
      </c>
      <c r="AC49" t="s">
        <v>98</v>
      </c>
      <c r="AD49" t="s">
        <v>98</v>
      </c>
      <c r="AE49" t="s">
        <v>98</v>
      </c>
      <c r="AF49" t="s">
        <v>98</v>
      </c>
      <c r="AG49" t="s">
        <v>98</v>
      </c>
      <c r="AH49" t="s">
        <v>98</v>
      </c>
      <c r="AI49">
        <v>-10.8</v>
      </c>
      <c r="AJ49">
        <v>-10.1</v>
      </c>
      <c r="AK49">
        <v>-7.7</v>
      </c>
      <c r="AL49">
        <v>1.1000000000000001</v>
      </c>
      <c r="AM49">
        <v>5.0999999999999996</v>
      </c>
      <c r="AN49">
        <v>10.7</v>
      </c>
      <c r="AO49">
        <v>13.7</v>
      </c>
      <c r="AP49">
        <v>18.600000000000001</v>
      </c>
      <c r="AQ49">
        <v>18</v>
      </c>
      <c r="AR49">
        <v>27.7</v>
      </c>
      <c r="AS49">
        <v>25</v>
      </c>
      <c r="AT49">
        <v>26.1</v>
      </c>
      <c r="AU49">
        <v>17.8</v>
      </c>
      <c r="AV49">
        <v>13.6</v>
      </c>
      <c r="AW49">
        <v>4.5</v>
      </c>
    </row>
    <row r="50" spans="1:49" x14ac:dyDescent="0.2">
      <c r="A50" t="s">
        <v>192</v>
      </c>
      <c r="B50" t="s">
        <v>181</v>
      </c>
      <c r="C50" t="s">
        <v>98</v>
      </c>
      <c r="D50" t="s">
        <v>98</v>
      </c>
      <c r="E50" t="s">
        <v>98</v>
      </c>
      <c r="F50" t="s">
        <v>98</v>
      </c>
      <c r="G50" t="s">
        <v>98</v>
      </c>
      <c r="H50" t="s">
        <v>98</v>
      </c>
      <c r="I50" t="s">
        <v>98</v>
      </c>
      <c r="J50" t="s">
        <v>98</v>
      </c>
      <c r="K50" t="s">
        <v>98</v>
      </c>
      <c r="L50" t="s">
        <v>98</v>
      </c>
      <c r="M50" t="s">
        <v>98</v>
      </c>
      <c r="N50" t="s">
        <v>98</v>
      </c>
      <c r="O50" t="s">
        <v>98</v>
      </c>
      <c r="P50" t="s">
        <v>98</v>
      </c>
      <c r="Q50" t="s">
        <v>98</v>
      </c>
      <c r="R50" t="s">
        <v>98</v>
      </c>
      <c r="S50" t="s">
        <v>98</v>
      </c>
      <c r="T50" t="s">
        <v>98</v>
      </c>
      <c r="U50" t="s">
        <v>98</v>
      </c>
      <c r="V50" t="s">
        <v>98</v>
      </c>
      <c r="W50" t="s">
        <v>98</v>
      </c>
      <c r="X50" t="s">
        <v>98</v>
      </c>
      <c r="Y50" t="s">
        <v>98</v>
      </c>
      <c r="Z50" t="s">
        <v>98</v>
      </c>
      <c r="AA50" t="s">
        <v>98</v>
      </c>
      <c r="AB50" t="s">
        <v>98</v>
      </c>
      <c r="AC50" t="s">
        <v>98</v>
      </c>
      <c r="AD50" t="s">
        <v>98</v>
      </c>
      <c r="AE50" t="s">
        <v>98</v>
      </c>
      <c r="AF50" t="s">
        <v>98</v>
      </c>
      <c r="AG50" t="s">
        <v>98</v>
      </c>
      <c r="AH50" t="s">
        <v>98</v>
      </c>
      <c r="AI50">
        <v>-13.3</v>
      </c>
      <c r="AJ50">
        <v>-11.4</v>
      </c>
      <c r="AK50">
        <v>-8.4</v>
      </c>
      <c r="AL50">
        <v>-1.5</v>
      </c>
      <c r="AM50">
        <v>2.2999999999999998</v>
      </c>
      <c r="AN50">
        <v>7.3</v>
      </c>
      <c r="AO50">
        <v>9.1</v>
      </c>
      <c r="AP50">
        <v>12.7</v>
      </c>
      <c r="AQ50">
        <v>13.7</v>
      </c>
      <c r="AR50">
        <v>22.2</v>
      </c>
      <c r="AS50">
        <v>20</v>
      </c>
      <c r="AT50">
        <v>20.3</v>
      </c>
      <c r="AU50">
        <v>13.6</v>
      </c>
      <c r="AV50">
        <v>9.8000000000000007</v>
      </c>
      <c r="AW50">
        <v>3.2</v>
      </c>
    </row>
    <row r="51" spans="1:49" x14ac:dyDescent="0.2">
      <c r="A51" t="s">
        <v>193</v>
      </c>
      <c r="B51" t="s">
        <v>183</v>
      </c>
      <c r="C51" t="s">
        <v>98</v>
      </c>
      <c r="D51" t="s">
        <v>98</v>
      </c>
      <c r="E51" t="s">
        <v>98</v>
      </c>
      <c r="F51" t="s">
        <v>98</v>
      </c>
      <c r="G51" t="s">
        <v>98</v>
      </c>
      <c r="H51" t="s">
        <v>98</v>
      </c>
      <c r="I51" t="s">
        <v>98</v>
      </c>
      <c r="J51" t="s">
        <v>98</v>
      </c>
      <c r="K51" t="s">
        <v>98</v>
      </c>
      <c r="L51" t="s">
        <v>98</v>
      </c>
      <c r="M51" t="s">
        <v>98</v>
      </c>
      <c r="N51" t="s">
        <v>98</v>
      </c>
      <c r="O51" t="s">
        <v>98</v>
      </c>
      <c r="P51" t="s">
        <v>98</v>
      </c>
      <c r="Q51" t="s">
        <v>98</v>
      </c>
      <c r="R51" t="s">
        <v>98</v>
      </c>
      <c r="S51" t="s">
        <v>98</v>
      </c>
      <c r="T51" t="s">
        <v>98</v>
      </c>
      <c r="U51" t="s">
        <v>98</v>
      </c>
      <c r="V51" t="s">
        <v>98</v>
      </c>
      <c r="W51" t="s">
        <v>98</v>
      </c>
      <c r="X51" t="s">
        <v>98</v>
      </c>
      <c r="Y51" t="s">
        <v>98</v>
      </c>
      <c r="Z51" t="s">
        <v>98</v>
      </c>
      <c r="AA51" t="s">
        <v>98</v>
      </c>
      <c r="AB51" t="s">
        <v>98</v>
      </c>
      <c r="AC51" t="s">
        <v>98</v>
      </c>
      <c r="AD51" t="s">
        <v>98</v>
      </c>
      <c r="AE51" t="s">
        <v>98</v>
      </c>
      <c r="AF51" t="s">
        <v>98</v>
      </c>
      <c r="AG51" t="s">
        <v>98</v>
      </c>
      <c r="AH51" t="s">
        <v>98</v>
      </c>
      <c r="AI51">
        <v>2.5</v>
      </c>
      <c r="AJ51">
        <v>1.3</v>
      </c>
      <c r="AK51">
        <v>0.7</v>
      </c>
      <c r="AL51">
        <v>2.5</v>
      </c>
      <c r="AM51">
        <v>2.8</v>
      </c>
      <c r="AN51">
        <v>3.4</v>
      </c>
      <c r="AO51">
        <v>4.5999999999999996</v>
      </c>
      <c r="AP51">
        <v>5.9</v>
      </c>
      <c r="AQ51">
        <v>4.3</v>
      </c>
      <c r="AR51">
        <v>5.4</v>
      </c>
      <c r="AS51">
        <v>5</v>
      </c>
      <c r="AT51">
        <v>5.8</v>
      </c>
      <c r="AU51">
        <v>4.3</v>
      </c>
      <c r="AV51">
        <v>3.8</v>
      </c>
      <c r="AW51">
        <v>1.3</v>
      </c>
    </row>
    <row r="52" spans="1:49" x14ac:dyDescent="0.2">
      <c r="A52" t="s">
        <v>194</v>
      </c>
      <c r="B52" t="s">
        <v>185</v>
      </c>
      <c r="C52" t="s">
        <v>98</v>
      </c>
      <c r="D52" t="s">
        <v>98</v>
      </c>
      <c r="E52" t="s">
        <v>98</v>
      </c>
      <c r="F52" t="s">
        <v>98</v>
      </c>
      <c r="G52" t="s">
        <v>98</v>
      </c>
      <c r="H52" t="s">
        <v>98</v>
      </c>
      <c r="I52" t="s">
        <v>98</v>
      </c>
      <c r="J52" t="s">
        <v>98</v>
      </c>
      <c r="K52" t="s">
        <v>98</v>
      </c>
      <c r="L52" t="s">
        <v>98</v>
      </c>
      <c r="M52" t="s">
        <v>98</v>
      </c>
      <c r="N52" t="s">
        <v>98</v>
      </c>
      <c r="O52" t="s">
        <v>98</v>
      </c>
      <c r="P52" t="s">
        <v>98</v>
      </c>
      <c r="Q52" t="s">
        <v>98</v>
      </c>
      <c r="R52" t="s">
        <v>98</v>
      </c>
      <c r="S52" t="s">
        <v>98</v>
      </c>
      <c r="T52" t="s">
        <v>98</v>
      </c>
      <c r="U52" t="s">
        <v>98</v>
      </c>
      <c r="V52" t="s">
        <v>98</v>
      </c>
      <c r="W52" t="s">
        <v>98</v>
      </c>
      <c r="X52" t="s">
        <v>98</v>
      </c>
      <c r="Y52" t="s">
        <v>98</v>
      </c>
      <c r="Z52" t="s">
        <v>98</v>
      </c>
      <c r="AA52" t="s">
        <v>98</v>
      </c>
      <c r="AB52" t="s">
        <v>98</v>
      </c>
      <c r="AC52" t="s">
        <v>98</v>
      </c>
      <c r="AD52" t="s">
        <v>98</v>
      </c>
      <c r="AE52" t="s">
        <v>98</v>
      </c>
      <c r="AF52" t="s">
        <v>98</v>
      </c>
      <c r="AG52" t="s">
        <v>98</v>
      </c>
      <c r="AH52" t="s">
        <v>98</v>
      </c>
      <c r="AI52">
        <v>6.7</v>
      </c>
      <c r="AJ52">
        <v>6.5</v>
      </c>
      <c r="AK52">
        <v>5.3</v>
      </c>
      <c r="AL52">
        <v>4.2</v>
      </c>
      <c r="AM52">
        <v>3.3</v>
      </c>
      <c r="AN52">
        <v>2.1</v>
      </c>
      <c r="AO52">
        <v>1.6</v>
      </c>
      <c r="AP52">
        <v>3.5</v>
      </c>
      <c r="AQ52">
        <v>7.5</v>
      </c>
      <c r="AR52">
        <v>7.9</v>
      </c>
      <c r="AS52">
        <v>5.6</v>
      </c>
      <c r="AT52">
        <v>2.2999999999999998</v>
      </c>
      <c r="AU52">
        <v>-0.3</v>
      </c>
      <c r="AV52">
        <v>-1</v>
      </c>
      <c r="AW52">
        <v>0.3</v>
      </c>
    </row>
    <row r="53" spans="1:49" x14ac:dyDescent="0.2">
      <c r="A53" t="s">
        <v>195</v>
      </c>
      <c r="B53" s="2" t="s">
        <v>196</v>
      </c>
      <c r="C53" t="s">
        <v>98</v>
      </c>
      <c r="D53" t="s">
        <v>98</v>
      </c>
      <c r="E53" t="s">
        <v>98</v>
      </c>
      <c r="F53" t="s">
        <v>98</v>
      </c>
      <c r="G53" t="s">
        <v>98</v>
      </c>
      <c r="H53" t="s">
        <v>98</v>
      </c>
      <c r="I53" t="s">
        <v>98</v>
      </c>
      <c r="J53" t="s">
        <v>98</v>
      </c>
      <c r="K53" t="s">
        <v>98</v>
      </c>
      <c r="L53" t="s">
        <v>98</v>
      </c>
      <c r="M53" t="s">
        <v>98</v>
      </c>
      <c r="N53" t="s">
        <v>98</v>
      </c>
      <c r="O53" t="s">
        <v>98</v>
      </c>
      <c r="P53" t="s">
        <v>98</v>
      </c>
      <c r="Q53" t="s">
        <v>98</v>
      </c>
      <c r="R53" t="s">
        <v>98</v>
      </c>
      <c r="S53" t="s">
        <v>98</v>
      </c>
      <c r="T53" t="s">
        <v>98</v>
      </c>
      <c r="U53" t="s">
        <v>98</v>
      </c>
      <c r="V53" t="s">
        <v>98</v>
      </c>
      <c r="W53" t="s">
        <v>98</v>
      </c>
      <c r="X53" t="s">
        <v>98</v>
      </c>
      <c r="Y53" t="s">
        <v>98</v>
      </c>
      <c r="Z53" t="s">
        <v>98</v>
      </c>
      <c r="AA53" t="s">
        <v>98</v>
      </c>
      <c r="AB53" t="s">
        <v>98</v>
      </c>
      <c r="AC53" t="s">
        <v>98</v>
      </c>
      <c r="AD53" t="s">
        <v>98</v>
      </c>
      <c r="AE53" t="s">
        <v>98</v>
      </c>
      <c r="AF53" t="s">
        <v>98</v>
      </c>
      <c r="AG53" t="s">
        <v>98</v>
      </c>
      <c r="AH53" t="s">
        <v>98</v>
      </c>
      <c r="AI53">
        <v>123.3</v>
      </c>
      <c r="AJ53">
        <v>127.2</v>
      </c>
      <c r="AK53">
        <v>133.5</v>
      </c>
      <c r="AL53">
        <v>140.4</v>
      </c>
      <c r="AM53">
        <v>150.4</v>
      </c>
      <c r="AN53">
        <v>157.9</v>
      </c>
      <c r="AO53">
        <v>164.1</v>
      </c>
      <c r="AP53">
        <v>168.7</v>
      </c>
      <c r="AQ53">
        <v>173.6</v>
      </c>
      <c r="AR53">
        <v>177.2</v>
      </c>
      <c r="AS53">
        <v>179.8</v>
      </c>
      <c r="AT53">
        <v>183.2</v>
      </c>
      <c r="AU53">
        <v>183.3</v>
      </c>
      <c r="AV53">
        <v>183.1</v>
      </c>
      <c r="AW53">
        <v>177.2</v>
      </c>
    </row>
    <row r="54" spans="1:49" x14ac:dyDescent="0.2">
      <c r="A54" t="s">
        <v>197</v>
      </c>
      <c r="B54" t="s">
        <v>154</v>
      </c>
      <c r="C54" t="s">
        <v>98</v>
      </c>
      <c r="D54" t="s">
        <v>98</v>
      </c>
      <c r="E54" t="s">
        <v>98</v>
      </c>
      <c r="F54" t="s">
        <v>98</v>
      </c>
      <c r="G54" t="s">
        <v>98</v>
      </c>
      <c r="H54" t="s">
        <v>98</v>
      </c>
      <c r="I54" t="s">
        <v>98</v>
      </c>
      <c r="J54" t="s">
        <v>98</v>
      </c>
      <c r="K54" t="s">
        <v>98</v>
      </c>
      <c r="L54" t="s">
        <v>98</v>
      </c>
      <c r="M54" t="s">
        <v>98</v>
      </c>
      <c r="N54" t="s">
        <v>98</v>
      </c>
      <c r="O54" t="s">
        <v>98</v>
      </c>
      <c r="P54" t="s">
        <v>98</v>
      </c>
      <c r="Q54" t="s">
        <v>98</v>
      </c>
      <c r="R54" t="s">
        <v>98</v>
      </c>
      <c r="S54" t="s">
        <v>98</v>
      </c>
      <c r="T54" t="s">
        <v>98</v>
      </c>
      <c r="U54" t="s">
        <v>98</v>
      </c>
      <c r="V54" t="s">
        <v>98</v>
      </c>
      <c r="W54" t="s">
        <v>98</v>
      </c>
      <c r="X54" t="s">
        <v>98</v>
      </c>
      <c r="Y54" t="s">
        <v>98</v>
      </c>
      <c r="Z54" t="s">
        <v>98</v>
      </c>
      <c r="AA54" t="s">
        <v>98</v>
      </c>
      <c r="AB54" t="s">
        <v>98</v>
      </c>
      <c r="AC54" t="s">
        <v>98</v>
      </c>
      <c r="AD54" t="s">
        <v>98</v>
      </c>
      <c r="AE54" t="s">
        <v>98</v>
      </c>
      <c r="AF54" t="s">
        <v>98</v>
      </c>
      <c r="AG54" t="s">
        <v>98</v>
      </c>
      <c r="AH54" t="s">
        <v>98</v>
      </c>
      <c r="AI54">
        <v>117.5</v>
      </c>
      <c r="AJ54">
        <v>119.1</v>
      </c>
      <c r="AK54">
        <v>120.9</v>
      </c>
      <c r="AL54">
        <v>123.2</v>
      </c>
      <c r="AM54">
        <v>126.4</v>
      </c>
      <c r="AN54">
        <v>130.9</v>
      </c>
      <c r="AO54">
        <v>136</v>
      </c>
      <c r="AP54">
        <v>141.19999999999999</v>
      </c>
      <c r="AQ54">
        <v>146.30000000000001</v>
      </c>
      <c r="AR54">
        <v>151.4</v>
      </c>
      <c r="AS54">
        <v>155.9</v>
      </c>
      <c r="AT54">
        <v>159.80000000000001</v>
      </c>
      <c r="AU54">
        <v>163.4</v>
      </c>
      <c r="AV54">
        <v>166.6</v>
      </c>
      <c r="AW54">
        <v>168.7</v>
      </c>
    </row>
    <row r="55" spans="1:49" x14ac:dyDescent="0.2">
      <c r="A55" t="s">
        <v>198</v>
      </c>
      <c r="B55" t="s">
        <v>199</v>
      </c>
      <c r="C55" t="s">
        <v>98</v>
      </c>
      <c r="D55" t="s">
        <v>98</v>
      </c>
      <c r="E55" t="s">
        <v>98</v>
      </c>
      <c r="F55" t="s">
        <v>98</v>
      </c>
      <c r="G55" t="s">
        <v>98</v>
      </c>
      <c r="H55" t="s">
        <v>98</v>
      </c>
      <c r="I55" t="s">
        <v>98</v>
      </c>
      <c r="J55" t="s">
        <v>98</v>
      </c>
      <c r="K55" t="s">
        <v>98</v>
      </c>
      <c r="L55" t="s">
        <v>98</v>
      </c>
      <c r="M55" t="s">
        <v>98</v>
      </c>
      <c r="N55" t="s">
        <v>98</v>
      </c>
      <c r="O55" t="s">
        <v>98</v>
      </c>
      <c r="P55" t="s">
        <v>98</v>
      </c>
      <c r="Q55" t="s">
        <v>98</v>
      </c>
      <c r="R55" t="s">
        <v>98</v>
      </c>
      <c r="S55" t="s">
        <v>98</v>
      </c>
      <c r="T55" t="s">
        <v>98</v>
      </c>
      <c r="U55" t="s">
        <v>98</v>
      </c>
      <c r="V55" t="s">
        <v>98</v>
      </c>
      <c r="W55" t="s">
        <v>98</v>
      </c>
      <c r="X55" t="s">
        <v>98</v>
      </c>
      <c r="Y55" t="s">
        <v>98</v>
      </c>
      <c r="Z55" t="s">
        <v>98</v>
      </c>
      <c r="AA55" t="s">
        <v>98</v>
      </c>
      <c r="AB55" t="s">
        <v>98</v>
      </c>
      <c r="AC55" t="s">
        <v>98</v>
      </c>
      <c r="AD55" t="s">
        <v>98</v>
      </c>
      <c r="AE55" t="s">
        <v>98</v>
      </c>
      <c r="AF55" t="s">
        <v>98</v>
      </c>
      <c r="AG55" t="s">
        <v>98</v>
      </c>
      <c r="AH55" t="s">
        <v>98</v>
      </c>
      <c r="AI55">
        <v>5.7</v>
      </c>
      <c r="AJ55">
        <v>8.1</v>
      </c>
      <c r="AK55">
        <v>12.6</v>
      </c>
      <c r="AL55">
        <v>17.2</v>
      </c>
      <c r="AM55">
        <v>24</v>
      </c>
      <c r="AN55">
        <v>27.1</v>
      </c>
      <c r="AO55">
        <v>28.1</v>
      </c>
      <c r="AP55">
        <v>27.5</v>
      </c>
      <c r="AQ55">
        <v>27.3</v>
      </c>
      <c r="AR55">
        <v>25.7</v>
      </c>
      <c r="AS55">
        <v>23.9</v>
      </c>
      <c r="AT55">
        <v>23.5</v>
      </c>
      <c r="AU55">
        <v>19.899999999999999</v>
      </c>
      <c r="AV55">
        <v>16.600000000000001</v>
      </c>
      <c r="AW55">
        <v>8.5</v>
      </c>
    </row>
    <row r="56" spans="1:49" x14ac:dyDescent="0.2">
      <c r="A56" t="s">
        <v>200</v>
      </c>
      <c r="B56" t="s">
        <v>179</v>
      </c>
      <c r="C56" t="s">
        <v>98</v>
      </c>
      <c r="D56" t="s">
        <v>98</v>
      </c>
      <c r="E56" t="s">
        <v>98</v>
      </c>
      <c r="F56" t="s">
        <v>98</v>
      </c>
      <c r="G56" t="s">
        <v>98</v>
      </c>
      <c r="H56" t="s">
        <v>98</v>
      </c>
      <c r="I56" t="s">
        <v>98</v>
      </c>
      <c r="J56" t="s">
        <v>98</v>
      </c>
      <c r="K56" t="s">
        <v>98</v>
      </c>
      <c r="L56" t="s">
        <v>98</v>
      </c>
      <c r="M56" t="s">
        <v>98</v>
      </c>
      <c r="N56" t="s">
        <v>98</v>
      </c>
      <c r="O56" t="s">
        <v>98</v>
      </c>
      <c r="P56" t="s">
        <v>98</v>
      </c>
      <c r="Q56" t="s">
        <v>98</v>
      </c>
      <c r="R56" t="s">
        <v>98</v>
      </c>
      <c r="S56" t="s">
        <v>98</v>
      </c>
      <c r="T56" t="s">
        <v>98</v>
      </c>
      <c r="U56" t="s">
        <v>98</v>
      </c>
      <c r="V56" t="s">
        <v>98</v>
      </c>
      <c r="W56" t="s">
        <v>98</v>
      </c>
      <c r="X56" t="s">
        <v>98</v>
      </c>
      <c r="Y56" t="s">
        <v>98</v>
      </c>
      <c r="Z56" t="s">
        <v>98</v>
      </c>
      <c r="AA56" t="s">
        <v>98</v>
      </c>
      <c r="AB56" t="s">
        <v>98</v>
      </c>
      <c r="AC56" t="s">
        <v>98</v>
      </c>
      <c r="AD56" t="s">
        <v>98</v>
      </c>
      <c r="AE56" t="s">
        <v>98</v>
      </c>
      <c r="AF56" t="s">
        <v>98</v>
      </c>
      <c r="AG56" t="s">
        <v>98</v>
      </c>
      <c r="AH56" t="s">
        <v>98</v>
      </c>
      <c r="AI56">
        <v>2.8</v>
      </c>
      <c r="AJ56">
        <v>4.9000000000000004</v>
      </c>
      <c r="AK56">
        <v>9.4</v>
      </c>
      <c r="AL56">
        <v>14.3</v>
      </c>
      <c r="AM56">
        <v>21</v>
      </c>
      <c r="AN56">
        <v>23.9</v>
      </c>
      <c r="AO56">
        <v>24.9</v>
      </c>
      <c r="AP56">
        <v>23.4</v>
      </c>
      <c r="AQ56">
        <v>22.8</v>
      </c>
      <c r="AR56">
        <v>20.9</v>
      </c>
      <c r="AS56">
        <v>19.2</v>
      </c>
      <c r="AT56">
        <v>19</v>
      </c>
      <c r="AU56">
        <v>16.2</v>
      </c>
      <c r="AV56">
        <v>13.1</v>
      </c>
      <c r="AW56">
        <v>5.2</v>
      </c>
    </row>
    <row r="57" spans="1:49" x14ac:dyDescent="0.2">
      <c r="A57" t="s">
        <v>201</v>
      </c>
      <c r="B57" t="s">
        <v>181</v>
      </c>
      <c r="C57" t="s">
        <v>98</v>
      </c>
      <c r="D57" t="s">
        <v>98</v>
      </c>
      <c r="E57" t="s">
        <v>98</v>
      </c>
      <c r="F57" t="s">
        <v>98</v>
      </c>
      <c r="G57" t="s">
        <v>98</v>
      </c>
      <c r="H57" t="s">
        <v>98</v>
      </c>
      <c r="I57" t="s">
        <v>98</v>
      </c>
      <c r="J57" t="s">
        <v>98</v>
      </c>
      <c r="K57" t="s">
        <v>98</v>
      </c>
      <c r="L57" t="s">
        <v>98</v>
      </c>
      <c r="M57" t="s">
        <v>98</v>
      </c>
      <c r="N57" t="s">
        <v>98</v>
      </c>
      <c r="O57" t="s">
        <v>98</v>
      </c>
      <c r="P57" t="s">
        <v>98</v>
      </c>
      <c r="Q57" t="s">
        <v>98</v>
      </c>
      <c r="R57" t="s">
        <v>98</v>
      </c>
      <c r="S57" t="s">
        <v>98</v>
      </c>
      <c r="T57" t="s">
        <v>98</v>
      </c>
      <c r="U57" t="s">
        <v>98</v>
      </c>
      <c r="V57" t="s">
        <v>98</v>
      </c>
      <c r="W57" t="s">
        <v>98</v>
      </c>
      <c r="X57" t="s">
        <v>98</v>
      </c>
      <c r="Y57" t="s">
        <v>98</v>
      </c>
      <c r="Z57" t="s">
        <v>98</v>
      </c>
      <c r="AA57" t="s">
        <v>98</v>
      </c>
      <c r="AB57" t="s">
        <v>98</v>
      </c>
      <c r="AC57" t="s">
        <v>98</v>
      </c>
      <c r="AD57" t="s">
        <v>98</v>
      </c>
      <c r="AE57" t="s">
        <v>98</v>
      </c>
      <c r="AF57" t="s">
        <v>98</v>
      </c>
      <c r="AG57" t="s">
        <v>98</v>
      </c>
      <c r="AH57" t="s">
        <v>98</v>
      </c>
      <c r="AI57">
        <v>-5.9</v>
      </c>
      <c r="AJ57">
        <v>-5.0999999999999996</v>
      </c>
      <c r="AK57">
        <v>-1.9</v>
      </c>
      <c r="AL57">
        <v>3.1</v>
      </c>
      <c r="AM57">
        <v>8.6</v>
      </c>
      <c r="AN57">
        <v>12</v>
      </c>
      <c r="AO57">
        <v>12.8</v>
      </c>
      <c r="AP57">
        <v>12</v>
      </c>
      <c r="AQ57">
        <v>12.2</v>
      </c>
      <c r="AR57">
        <v>9.9</v>
      </c>
      <c r="AS57">
        <v>6.4</v>
      </c>
      <c r="AT57">
        <v>4.5</v>
      </c>
      <c r="AU57">
        <v>2.9</v>
      </c>
      <c r="AV57">
        <v>1.7</v>
      </c>
      <c r="AW57">
        <v>-4</v>
      </c>
    </row>
    <row r="58" spans="1:49" x14ac:dyDescent="0.2">
      <c r="A58" t="s">
        <v>202</v>
      </c>
      <c r="B58" t="s">
        <v>183</v>
      </c>
      <c r="C58" t="s">
        <v>98</v>
      </c>
      <c r="D58" t="s">
        <v>98</v>
      </c>
      <c r="E58" t="s">
        <v>98</v>
      </c>
      <c r="F58" t="s">
        <v>98</v>
      </c>
      <c r="G58" t="s">
        <v>98</v>
      </c>
      <c r="H58" t="s">
        <v>98</v>
      </c>
      <c r="I58" t="s">
        <v>98</v>
      </c>
      <c r="J58" t="s">
        <v>98</v>
      </c>
      <c r="K58" t="s">
        <v>98</v>
      </c>
      <c r="L58" t="s">
        <v>98</v>
      </c>
      <c r="M58" t="s">
        <v>98</v>
      </c>
      <c r="N58" t="s">
        <v>98</v>
      </c>
      <c r="O58" t="s">
        <v>98</v>
      </c>
      <c r="P58" t="s">
        <v>98</v>
      </c>
      <c r="Q58" t="s">
        <v>98</v>
      </c>
      <c r="R58" t="s">
        <v>98</v>
      </c>
      <c r="S58" t="s">
        <v>98</v>
      </c>
      <c r="T58" t="s">
        <v>98</v>
      </c>
      <c r="U58" t="s">
        <v>98</v>
      </c>
      <c r="V58" t="s">
        <v>98</v>
      </c>
      <c r="W58" t="s">
        <v>98</v>
      </c>
      <c r="X58" t="s">
        <v>98</v>
      </c>
      <c r="Y58" t="s">
        <v>98</v>
      </c>
      <c r="Z58" t="s">
        <v>98</v>
      </c>
      <c r="AA58" t="s">
        <v>98</v>
      </c>
      <c r="AB58" t="s">
        <v>98</v>
      </c>
      <c r="AC58" t="s">
        <v>98</v>
      </c>
      <c r="AD58" t="s">
        <v>98</v>
      </c>
      <c r="AE58" t="s">
        <v>98</v>
      </c>
      <c r="AF58" t="s">
        <v>98</v>
      </c>
      <c r="AG58" t="s">
        <v>98</v>
      </c>
      <c r="AH58" t="s">
        <v>98</v>
      </c>
      <c r="AI58">
        <v>8.6</v>
      </c>
      <c r="AJ58">
        <v>9.9</v>
      </c>
      <c r="AK58">
        <v>11.3</v>
      </c>
      <c r="AL58">
        <v>11.2</v>
      </c>
      <c r="AM58">
        <v>12.4</v>
      </c>
      <c r="AN58">
        <v>11.9</v>
      </c>
      <c r="AO58">
        <v>12</v>
      </c>
      <c r="AP58">
        <v>11.4</v>
      </c>
      <c r="AQ58">
        <v>10.5</v>
      </c>
      <c r="AR58">
        <v>11</v>
      </c>
      <c r="AS58">
        <v>12.8</v>
      </c>
      <c r="AT58">
        <v>14.5</v>
      </c>
      <c r="AU58">
        <v>13.3</v>
      </c>
      <c r="AV58">
        <v>11.4</v>
      </c>
      <c r="AW58">
        <v>9.1999999999999993</v>
      </c>
    </row>
    <row r="59" spans="1:49" x14ac:dyDescent="0.2">
      <c r="A59" t="s">
        <v>203</v>
      </c>
      <c r="B59" t="s">
        <v>185</v>
      </c>
      <c r="C59" t="s">
        <v>98</v>
      </c>
      <c r="D59" t="s">
        <v>98</v>
      </c>
      <c r="E59" t="s">
        <v>98</v>
      </c>
      <c r="F59" t="s">
        <v>98</v>
      </c>
      <c r="G59" t="s">
        <v>98</v>
      </c>
      <c r="H59" t="s">
        <v>98</v>
      </c>
      <c r="I59" t="s">
        <v>98</v>
      </c>
      <c r="J59" t="s">
        <v>98</v>
      </c>
      <c r="K59" t="s">
        <v>98</v>
      </c>
      <c r="L59" t="s">
        <v>98</v>
      </c>
      <c r="M59" t="s">
        <v>98</v>
      </c>
      <c r="N59" t="s">
        <v>98</v>
      </c>
      <c r="O59" t="s">
        <v>98</v>
      </c>
      <c r="P59" t="s">
        <v>98</v>
      </c>
      <c r="Q59" t="s">
        <v>98</v>
      </c>
      <c r="R59" t="s">
        <v>98</v>
      </c>
      <c r="S59" t="s">
        <v>98</v>
      </c>
      <c r="T59" t="s">
        <v>98</v>
      </c>
      <c r="U59" t="s">
        <v>98</v>
      </c>
      <c r="V59" t="s">
        <v>98</v>
      </c>
      <c r="W59" t="s">
        <v>98</v>
      </c>
      <c r="X59" t="s">
        <v>98</v>
      </c>
      <c r="Y59" t="s">
        <v>98</v>
      </c>
      <c r="Z59" t="s">
        <v>98</v>
      </c>
      <c r="AA59" t="s">
        <v>98</v>
      </c>
      <c r="AB59" t="s">
        <v>98</v>
      </c>
      <c r="AC59" t="s">
        <v>98</v>
      </c>
      <c r="AD59" t="s">
        <v>98</v>
      </c>
      <c r="AE59" t="s">
        <v>98</v>
      </c>
      <c r="AF59" t="s">
        <v>98</v>
      </c>
      <c r="AG59" t="s">
        <v>98</v>
      </c>
      <c r="AH59" t="s">
        <v>98</v>
      </c>
      <c r="AI59">
        <v>2.8</v>
      </c>
      <c r="AJ59">
        <v>3.1</v>
      </c>
      <c r="AK59">
        <v>3.1</v>
      </c>
      <c r="AL59">
        <v>2.8</v>
      </c>
      <c r="AM59">
        <v>3.1</v>
      </c>
      <c r="AN59">
        <v>3.2</v>
      </c>
      <c r="AO59">
        <v>3.2</v>
      </c>
      <c r="AP59">
        <v>4</v>
      </c>
      <c r="AQ59">
        <v>4.5</v>
      </c>
      <c r="AR59">
        <v>4.9000000000000004</v>
      </c>
      <c r="AS59">
        <v>4.7</v>
      </c>
      <c r="AT59">
        <v>4.4000000000000004</v>
      </c>
      <c r="AU59">
        <v>3.7</v>
      </c>
      <c r="AV59">
        <v>3.4</v>
      </c>
      <c r="AW59">
        <v>3.4</v>
      </c>
    </row>
    <row r="60" spans="1:49" x14ac:dyDescent="0.2">
      <c r="A60" t="s">
        <v>5</v>
      </c>
      <c r="B60" s="2" t="s">
        <v>204</v>
      </c>
      <c r="C60" t="s">
        <v>205</v>
      </c>
      <c r="D60" t="s">
        <v>205</v>
      </c>
      <c r="E60" t="s">
        <v>205</v>
      </c>
      <c r="F60" t="s">
        <v>205</v>
      </c>
      <c r="G60" t="s">
        <v>205</v>
      </c>
      <c r="H60" t="s">
        <v>205</v>
      </c>
      <c r="I60" t="s">
        <v>205</v>
      </c>
      <c r="J60" t="s">
        <v>205</v>
      </c>
      <c r="K60" t="s">
        <v>205</v>
      </c>
      <c r="L60" t="s">
        <v>205</v>
      </c>
      <c r="M60" t="s">
        <v>205</v>
      </c>
      <c r="N60" t="s">
        <v>205</v>
      </c>
      <c r="O60" t="s">
        <v>205</v>
      </c>
      <c r="P60" t="s">
        <v>205</v>
      </c>
      <c r="Q60" t="s">
        <v>205</v>
      </c>
      <c r="R60" t="s">
        <v>205</v>
      </c>
      <c r="S60" t="s">
        <v>205</v>
      </c>
      <c r="T60" t="s">
        <v>205</v>
      </c>
      <c r="U60" t="s">
        <v>205</v>
      </c>
      <c r="V60" t="s">
        <v>205</v>
      </c>
      <c r="W60" t="s">
        <v>205</v>
      </c>
      <c r="X60" t="s">
        <v>205</v>
      </c>
      <c r="Y60" t="s">
        <v>205</v>
      </c>
      <c r="Z60" t="s">
        <v>205</v>
      </c>
      <c r="AA60" t="s">
        <v>205</v>
      </c>
      <c r="AB60" t="s">
        <v>205</v>
      </c>
      <c r="AC60" t="s">
        <v>205</v>
      </c>
      <c r="AD60" t="s">
        <v>205</v>
      </c>
      <c r="AE60" t="s">
        <v>205</v>
      </c>
      <c r="AF60" t="s">
        <v>205</v>
      </c>
      <c r="AG60" t="s">
        <v>205</v>
      </c>
      <c r="AH60" t="s">
        <v>205</v>
      </c>
      <c r="AI60" t="s">
        <v>205</v>
      </c>
      <c r="AJ60" t="s">
        <v>205</v>
      </c>
      <c r="AK60" t="s">
        <v>205</v>
      </c>
      <c r="AL60" t="s">
        <v>205</v>
      </c>
      <c r="AM60" t="s">
        <v>205</v>
      </c>
      <c r="AN60" t="s">
        <v>205</v>
      </c>
      <c r="AO60" t="s">
        <v>205</v>
      </c>
      <c r="AP60" t="s">
        <v>205</v>
      </c>
      <c r="AQ60" t="s">
        <v>205</v>
      </c>
      <c r="AR60" t="s">
        <v>205</v>
      </c>
      <c r="AS60" t="s">
        <v>205</v>
      </c>
      <c r="AT60" t="s">
        <v>205</v>
      </c>
      <c r="AU60" t="s">
        <v>205</v>
      </c>
      <c r="AV60" t="s">
        <v>205</v>
      </c>
      <c r="AW60" t="s">
        <v>205</v>
      </c>
    </row>
    <row r="61" spans="1:49" x14ac:dyDescent="0.2">
      <c r="A61" t="s">
        <v>206</v>
      </c>
      <c r="B61" t="s">
        <v>207</v>
      </c>
      <c r="C61">
        <v>804.3</v>
      </c>
      <c r="D61">
        <v>841.7</v>
      </c>
      <c r="E61">
        <v>865.5</v>
      </c>
      <c r="F61">
        <v>837.5</v>
      </c>
      <c r="G61">
        <v>861.6</v>
      </c>
      <c r="H61">
        <v>928.9</v>
      </c>
      <c r="I61">
        <v>994.3</v>
      </c>
      <c r="J61">
        <v>955.8</v>
      </c>
      <c r="K61">
        <v>885.5</v>
      </c>
      <c r="L61">
        <v>956.1</v>
      </c>
      <c r="M61">
        <v>1054.5999999999999</v>
      </c>
      <c r="N61">
        <v>1167.0999999999999</v>
      </c>
      <c r="O61">
        <v>1233.5999999999999</v>
      </c>
      <c r="P61">
        <v>1180.7</v>
      </c>
      <c r="Q61">
        <v>1203</v>
      </c>
      <c r="R61">
        <v>1138.3</v>
      </c>
      <c r="S61">
        <v>1221.5999999999999</v>
      </c>
      <c r="T61">
        <v>1405.4</v>
      </c>
      <c r="U61">
        <v>1503.8</v>
      </c>
      <c r="V61">
        <v>1550.6</v>
      </c>
      <c r="W61">
        <v>1578.3</v>
      </c>
      <c r="X61">
        <v>1615.5</v>
      </c>
      <c r="Y61">
        <v>1662.9</v>
      </c>
      <c r="Z61">
        <v>1661.3</v>
      </c>
      <c r="AA61">
        <v>1592.5</v>
      </c>
      <c r="AB61">
        <v>1658.5</v>
      </c>
      <c r="AC61">
        <v>1743.2</v>
      </c>
      <c r="AD61">
        <v>1849.7</v>
      </c>
      <c r="AE61">
        <v>1945.5</v>
      </c>
      <c r="AF61">
        <v>2095</v>
      </c>
      <c r="AG61">
        <v>2250</v>
      </c>
      <c r="AH61">
        <v>2450.1999999999998</v>
      </c>
      <c r="AI61">
        <v>2654.7</v>
      </c>
      <c r="AJ61">
        <v>2822.3</v>
      </c>
      <c r="AK61">
        <v>2807</v>
      </c>
      <c r="AL61">
        <v>2757.5</v>
      </c>
      <c r="AM61">
        <v>2865.7</v>
      </c>
      <c r="AN61">
        <v>3032</v>
      </c>
      <c r="AO61">
        <v>3201.9</v>
      </c>
      <c r="AP61">
        <v>3271.6</v>
      </c>
      <c r="AQ61">
        <v>3231.1</v>
      </c>
      <c r="AR61">
        <v>3074.6</v>
      </c>
      <c r="AS61">
        <v>2672.7</v>
      </c>
      <c r="AT61">
        <v>2702.6</v>
      </c>
      <c r="AU61">
        <v>2802.5</v>
      </c>
      <c r="AV61">
        <v>2951.9</v>
      </c>
      <c r="AW61">
        <v>3032.5</v>
      </c>
    </row>
    <row r="62" spans="1:49" x14ac:dyDescent="0.2">
      <c r="A62" t="s">
        <v>208</v>
      </c>
      <c r="B62" t="s">
        <v>154</v>
      </c>
      <c r="C62">
        <v>433</v>
      </c>
      <c r="D62">
        <v>456.7</v>
      </c>
      <c r="E62">
        <v>480.6</v>
      </c>
      <c r="F62">
        <v>501.5</v>
      </c>
      <c r="G62">
        <v>518.9</v>
      </c>
      <c r="H62">
        <v>538.70000000000005</v>
      </c>
      <c r="I62">
        <v>566</v>
      </c>
      <c r="J62">
        <v>590.4</v>
      </c>
      <c r="K62">
        <v>609.4</v>
      </c>
      <c r="L62">
        <v>628.20000000000005</v>
      </c>
      <c r="M62">
        <v>652.79999999999995</v>
      </c>
      <c r="N62">
        <v>682.5</v>
      </c>
      <c r="O62">
        <v>716.9</v>
      </c>
      <c r="P62">
        <v>749.2</v>
      </c>
      <c r="Q62">
        <v>778.3</v>
      </c>
      <c r="R62">
        <v>808.8</v>
      </c>
      <c r="S62">
        <v>836.4</v>
      </c>
      <c r="T62">
        <v>872.6</v>
      </c>
      <c r="U62">
        <v>921.2</v>
      </c>
      <c r="V62">
        <v>968.1</v>
      </c>
      <c r="W62">
        <v>1014.9</v>
      </c>
      <c r="X62">
        <v>1058.9000000000001</v>
      </c>
      <c r="Y62">
        <v>1103</v>
      </c>
      <c r="Z62">
        <v>1144.9000000000001</v>
      </c>
      <c r="AA62">
        <v>1179</v>
      </c>
      <c r="AB62">
        <v>1210.3</v>
      </c>
      <c r="AC62">
        <v>1247</v>
      </c>
      <c r="AD62">
        <v>1289.7</v>
      </c>
      <c r="AE62">
        <v>1341.1</v>
      </c>
      <c r="AF62">
        <v>1399.3</v>
      </c>
      <c r="AG62">
        <v>1470</v>
      </c>
      <c r="AH62">
        <v>1555.7</v>
      </c>
      <c r="AI62">
        <v>1653.4</v>
      </c>
      <c r="AJ62">
        <v>1755.4</v>
      </c>
      <c r="AK62">
        <v>1841.9</v>
      </c>
      <c r="AL62">
        <v>1905.1</v>
      </c>
      <c r="AM62">
        <v>1963.9</v>
      </c>
      <c r="AN62">
        <v>2032.6</v>
      </c>
      <c r="AO62">
        <v>2111</v>
      </c>
      <c r="AP62">
        <v>2194.4</v>
      </c>
      <c r="AQ62">
        <v>2274.6</v>
      </c>
      <c r="AR62">
        <v>2338.4</v>
      </c>
      <c r="AS62">
        <v>2368.4</v>
      </c>
      <c r="AT62">
        <v>2382.4</v>
      </c>
      <c r="AU62">
        <v>2412.9</v>
      </c>
      <c r="AV62">
        <v>2456.1</v>
      </c>
      <c r="AW62">
        <v>2506.1999999999998</v>
      </c>
    </row>
    <row r="63" spans="1:49" x14ac:dyDescent="0.2">
      <c r="A63" t="s">
        <v>209</v>
      </c>
      <c r="B63" t="s">
        <v>210</v>
      </c>
      <c r="C63">
        <v>384.5</v>
      </c>
      <c r="D63">
        <v>395.8</v>
      </c>
      <c r="E63">
        <v>391.9</v>
      </c>
      <c r="F63">
        <v>341</v>
      </c>
      <c r="G63">
        <v>343.9</v>
      </c>
      <c r="H63">
        <v>388.8</v>
      </c>
      <c r="I63">
        <v>426.3</v>
      </c>
      <c r="J63">
        <v>365</v>
      </c>
      <c r="K63">
        <v>277.5</v>
      </c>
      <c r="L63">
        <v>328.3</v>
      </c>
      <c r="M63">
        <v>399.5</v>
      </c>
      <c r="N63">
        <v>481.7</v>
      </c>
      <c r="O63">
        <v>514.4</v>
      </c>
      <c r="P63">
        <v>433</v>
      </c>
      <c r="Q63">
        <v>424.9</v>
      </c>
      <c r="R63">
        <v>331.8</v>
      </c>
      <c r="S63">
        <v>387.3</v>
      </c>
      <c r="T63">
        <v>533.9</v>
      </c>
      <c r="U63">
        <v>586.6</v>
      </c>
      <c r="V63">
        <v>588.79999999999995</v>
      </c>
      <c r="W63">
        <v>572.1</v>
      </c>
      <c r="X63">
        <v>562.70000000000005</v>
      </c>
      <c r="Y63">
        <v>565.6</v>
      </c>
      <c r="Z63">
        <v>525.4</v>
      </c>
      <c r="AA63">
        <v>424.1</v>
      </c>
      <c r="AB63">
        <v>456.5</v>
      </c>
      <c r="AC63">
        <v>499.7</v>
      </c>
      <c r="AD63">
        <v>560</v>
      </c>
      <c r="AE63">
        <v>603.4</v>
      </c>
      <c r="AF63">
        <v>693.4</v>
      </c>
      <c r="AG63">
        <v>776</v>
      </c>
      <c r="AH63">
        <v>888.6</v>
      </c>
      <c r="AI63">
        <v>995</v>
      </c>
      <c r="AJ63">
        <v>1059.9000000000001</v>
      </c>
      <c r="AK63">
        <v>961.2</v>
      </c>
      <c r="AL63">
        <v>852.3</v>
      </c>
      <c r="AM63">
        <v>901.6</v>
      </c>
      <c r="AN63">
        <v>997.4</v>
      </c>
      <c r="AO63">
        <v>1086.5</v>
      </c>
      <c r="AP63">
        <v>1073.3</v>
      </c>
      <c r="AQ63">
        <v>953.8</v>
      </c>
      <c r="AR63">
        <v>735.2</v>
      </c>
      <c r="AS63">
        <v>304.3</v>
      </c>
      <c r="AT63">
        <v>320.3</v>
      </c>
      <c r="AU63">
        <v>391</v>
      </c>
      <c r="AV63">
        <v>499.2</v>
      </c>
      <c r="AW63">
        <v>531.1</v>
      </c>
    </row>
    <row r="64" spans="1:49" ht="14.25" x14ac:dyDescent="0.3">
      <c r="A64" s="40" t="s">
        <v>145</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row>
    <row r="65" spans="1:49" x14ac:dyDescent="0.2">
      <c r="A65" s="42" t="s">
        <v>211</v>
      </c>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row>
    <row r="66" spans="1:49" x14ac:dyDescent="0.2">
      <c r="A66" s="42" t="s">
        <v>212</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41"/>
      <c r="AN66" s="41"/>
      <c r="AO66" s="41"/>
      <c r="AP66" s="41"/>
      <c r="AQ66" s="41"/>
      <c r="AR66" s="41"/>
      <c r="AS66" s="41"/>
      <c r="AT66" s="41"/>
      <c r="AU66" s="41"/>
      <c r="AV66" s="41"/>
      <c r="AW66" s="41"/>
    </row>
  </sheetData>
  <mergeCells count="7">
    <mergeCell ref="A66:AW66"/>
    <mergeCell ref="A1:AW1"/>
    <mergeCell ref="A2:AW2"/>
    <mergeCell ref="A3:AW3"/>
    <mergeCell ref="A4:AW4"/>
    <mergeCell ref="A64:AW64"/>
    <mergeCell ref="A65:AW65"/>
  </mergeCells>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00"/>
  <sheetViews>
    <sheetView topLeftCell="AF1" workbookViewId="0">
      <pane ySplit="6" topLeftCell="A61" activePane="bottomLeft" state="frozen"/>
      <selection sqref="A1:CJ1"/>
      <selection pane="bottomLeft" activeCell="C16" sqref="C16"/>
    </sheetView>
  </sheetViews>
  <sheetFormatPr defaultRowHeight="12.75" x14ac:dyDescent="0.2"/>
  <cols>
    <col min="1" max="1" width="9.140625" style="8"/>
    <col min="2" max="2" width="93.42578125" style="8" bestFit="1" customWidth="1"/>
    <col min="3" max="257" width="9.140625" style="8"/>
    <col min="258" max="258" width="93.42578125" style="8" bestFit="1" customWidth="1"/>
    <col min="259" max="513" width="9.140625" style="8"/>
    <col min="514" max="514" width="93.42578125" style="8" bestFit="1" customWidth="1"/>
    <col min="515" max="769" width="9.140625" style="8"/>
    <col min="770" max="770" width="93.42578125" style="8" bestFit="1" customWidth="1"/>
    <col min="771" max="1025" width="9.140625" style="8"/>
    <col min="1026" max="1026" width="93.42578125" style="8" bestFit="1" customWidth="1"/>
    <col min="1027" max="1281" width="9.140625" style="8"/>
    <col min="1282" max="1282" width="93.42578125" style="8" bestFit="1" customWidth="1"/>
    <col min="1283" max="1537" width="9.140625" style="8"/>
    <col min="1538" max="1538" width="93.42578125" style="8" bestFit="1" customWidth="1"/>
    <col min="1539" max="1793" width="9.140625" style="8"/>
    <col min="1794" max="1794" width="93.42578125" style="8" bestFit="1" customWidth="1"/>
    <col min="1795" max="2049" width="9.140625" style="8"/>
    <col min="2050" max="2050" width="93.42578125" style="8" bestFit="1" customWidth="1"/>
    <col min="2051" max="2305" width="9.140625" style="8"/>
    <col min="2306" max="2306" width="93.42578125" style="8" bestFit="1" customWidth="1"/>
    <col min="2307" max="2561" width="9.140625" style="8"/>
    <col min="2562" max="2562" width="93.42578125" style="8" bestFit="1" customWidth="1"/>
    <col min="2563" max="2817" width="9.140625" style="8"/>
    <col min="2818" max="2818" width="93.42578125" style="8" bestFit="1" customWidth="1"/>
    <col min="2819" max="3073" width="9.140625" style="8"/>
    <col min="3074" max="3074" width="93.42578125" style="8" bestFit="1" customWidth="1"/>
    <col min="3075" max="3329" width="9.140625" style="8"/>
    <col min="3330" max="3330" width="93.42578125" style="8" bestFit="1" customWidth="1"/>
    <col min="3331" max="3585" width="9.140625" style="8"/>
    <col min="3586" max="3586" width="93.42578125" style="8" bestFit="1" customWidth="1"/>
    <col min="3587" max="3841" width="9.140625" style="8"/>
    <col min="3842" max="3842" width="93.42578125" style="8" bestFit="1" customWidth="1"/>
    <col min="3843" max="4097" width="9.140625" style="8"/>
    <col min="4098" max="4098" width="93.42578125" style="8" bestFit="1" customWidth="1"/>
    <col min="4099" max="4353" width="9.140625" style="8"/>
    <col min="4354" max="4354" width="93.42578125" style="8" bestFit="1" customWidth="1"/>
    <col min="4355" max="4609" width="9.140625" style="8"/>
    <col min="4610" max="4610" width="93.42578125" style="8" bestFit="1" customWidth="1"/>
    <col min="4611" max="4865" width="9.140625" style="8"/>
    <col min="4866" max="4866" width="93.42578125" style="8" bestFit="1" customWidth="1"/>
    <col min="4867" max="5121" width="9.140625" style="8"/>
    <col min="5122" max="5122" width="93.42578125" style="8" bestFit="1" customWidth="1"/>
    <col min="5123" max="5377" width="9.140625" style="8"/>
    <col min="5378" max="5378" width="93.42578125" style="8" bestFit="1" customWidth="1"/>
    <col min="5379" max="5633" width="9.140625" style="8"/>
    <col min="5634" max="5634" width="93.42578125" style="8" bestFit="1" customWidth="1"/>
    <col min="5635" max="5889" width="9.140625" style="8"/>
    <col min="5890" max="5890" width="93.42578125" style="8" bestFit="1" customWidth="1"/>
    <col min="5891" max="6145" width="9.140625" style="8"/>
    <col min="6146" max="6146" width="93.42578125" style="8" bestFit="1" customWidth="1"/>
    <col min="6147" max="6401" width="9.140625" style="8"/>
    <col min="6402" max="6402" width="93.42578125" style="8" bestFit="1" customWidth="1"/>
    <col min="6403" max="6657" width="9.140625" style="8"/>
    <col min="6658" max="6658" width="93.42578125" style="8" bestFit="1" customWidth="1"/>
    <col min="6659" max="6913" width="9.140625" style="8"/>
    <col min="6914" max="6914" width="93.42578125" style="8" bestFit="1" customWidth="1"/>
    <col min="6915" max="7169" width="9.140625" style="8"/>
    <col min="7170" max="7170" width="93.42578125" style="8" bestFit="1" customWidth="1"/>
    <col min="7171" max="7425" width="9.140625" style="8"/>
    <col min="7426" max="7426" width="93.42578125" style="8" bestFit="1" customWidth="1"/>
    <col min="7427" max="7681" width="9.140625" style="8"/>
    <col min="7682" max="7682" width="93.42578125" style="8" bestFit="1" customWidth="1"/>
    <col min="7683" max="7937" width="9.140625" style="8"/>
    <col min="7938" max="7938" width="93.42578125" style="8" bestFit="1" customWidth="1"/>
    <col min="7939" max="8193" width="9.140625" style="8"/>
    <col min="8194" max="8194" width="93.42578125" style="8" bestFit="1" customWidth="1"/>
    <col min="8195" max="8449" width="9.140625" style="8"/>
    <col min="8450" max="8450" width="93.42578125" style="8" bestFit="1" customWidth="1"/>
    <col min="8451" max="8705" width="9.140625" style="8"/>
    <col min="8706" max="8706" width="93.42578125" style="8" bestFit="1" customWidth="1"/>
    <col min="8707" max="8961" width="9.140625" style="8"/>
    <col min="8962" max="8962" width="93.42578125" style="8" bestFit="1" customWidth="1"/>
    <col min="8963" max="9217" width="9.140625" style="8"/>
    <col min="9218" max="9218" width="93.42578125" style="8" bestFit="1" customWidth="1"/>
    <col min="9219" max="9473" width="9.140625" style="8"/>
    <col min="9474" max="9474" width="93.42578125" style="8" bestFit="1" customWidth="1"/>
    <col min="9475" max="9729" width="9.140625" style="8"/>
    <col min="9730" max="9730" width="93.42578125" style="8" bestFit="1" customWidth="1"/>
    <col min="9731" max="9985" width="9.140625" style="8"/>
    <col min="9986" max="9986" width="93.42578125" style="8" bestFit="1" customWidth="1"/>
    <col min="9987" max="10241" width="9.140625" style="8"/>
    <col min="10242" max="10242" width="93.42578125" style="8" bestFit="1" customWidth="1"/>
    <col min="10243" max="10497" width="9.140625" style="8"/>
    <col min="10498" max="10498" width="93.42578125" style="8" bestFit="1" customWidth="1"/>
    <col min="10499" max="10753" width="9.140625" style="8"/>
    <col min="10754" max="10754" width="93.42578125" style="8" bestFit="1" customWidth="1"/>
    <col min="10755" max="11009" width="9.140625" style="8"/>
    <col min="11010" max="11010" width="93.42578125" style="8" bestFit="1" customWidth="1"/>
    <col min="11011" max="11265" width="9.140625" style="8"/>
    <col min="11266" max="11266" width="93.42578125" style="8" bestFit="1" customWidth="1"/>
    <col min="11267" max="11521" width="9.140625" style="8"/>
    <col min="11522" max="11522" width="93.42578125" style="8" bestFit="1" customWidth="1"/>
    <col min="11523" max="11777" width="9.140625" style="8"/>
    <col min="11778" max="11778" width="93.42578125" style="8" bestFit="1" customWidth="1"/>
    <col min="11779" max="12033" width="9.140625" style="8"/>
    <col min="12034" max="12034" width="93.42578125" style="8" bestFit="1" customWidth="1"/>
    <col min="12035" max="12289" width="9.140625" style="8"/>
    <col min="12290" max="12290" width="93.42578125" style="8" bestFit="1" customWidth="1"/>
    <col min="12291" max="12545" width="9.140625" style="8"/>
    <col min="12546" max="12546" width="93.42578125" style="8" bestFit="1" customWidth="1"/>
    <col min="12547" max="12801" width="9.140625" style="8"/>
    <col min="12802" max="12802" width="93.42578125" style="8" bestFit="1" customWidth="1"/>
    <col min="12803" max="13057" width="9.140625" style="8"/>
    <col min="13058" max="13058" width="93.42578125" style="8" bestFit="1" customWidth="1"/>
    <col min="13059" max="13313" width="9.140625" style="8"/>
    <col min="13314" max="13314" width="93.42578125" style="8" bestFit="1" customWidth="1"/>
    <col min="13315" max="13569" width="9.140625" style="8"/>
    <col min="13570" max="13570" width="93.42578125" style="8" bestFit="1" customWidth="1"/>
    <col min="13571" max="13825" width="9.140625" style="8"/>
    <col min="13826" max="13826" width="93.42578125" style="8" bestFit="1" customWidth="1"/>
    <col min="13827" max="14081" width="9.140625" style="8"/>
    <col min="14082" max="14082" width="93.42578125" style="8" bestFit="1" customWidth="1"/>
    <col min="14083" max="14337" width="9.140625" style="8"/>
    <col min="14338" max="14338" width="93.42578125" style="8" bestFit="1" customWidth="1"/>
    <col min="14339" max="14593" width="9.140625" style="8"/>
    <col min="14594" max="14594" width="93.42578125" style="8" bestFit="1" customWidth="1"/>
    <col min="14595" max="14849" width="9.140625" style="8"/>
    <col min="14850" max="14850" width="93.42578125" style="8" bestFit="1" customWidth="1"/>
    <col min="14851" max="15105" width="9.140625" style="8"/>
    <col min="15106" max="15106" width="93.42578125" style="8" bestFit="1" customWidth="1"/>
    <col min="15107" max="15361" width="9.140625" style="8"/>
    <col min="15362" max="15362" width="93.42578125" style="8" bestFit="1" customWidth="1"/>
    <col min="15363" max="15617" width="9.140625" style="8"/>
    <col min="15618" max="15618" width="93.42578125" style="8" bestFit="1" customWidth="1"/>
    <col min="15619" max="15873" width="9.140625" style="8"/>
    <col min="15874" max="15874" width="93.42578125" style="8" bestFit="1" customWidth="1"/>
    <col min="15875" max="16129" width="9.140625" style="8"/>
    <col min="16130" max="16130" width="93.42578125" style="8" bestFit="1" customWidth="1"/>
    <col min="16131" max="16384" width="9.140625" style="8"/>
  </cols>
  <sheetData>
    <row r="1" spans="1:65" ht="18" x14ac:dyDescent="0.25">
      <c r="A1" s="36" t="s">
        <v>224</v>
      </c>
      <c r="B1" s="37"/>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row>
    <row r="2" spans="1:65" ht="16.5" x14ac:dyDescent="0.25">
      <c r="A2" s="38" t="s">
        <v>223</v>
      </c>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row>
    <row r="3" spans="1:65" x14ac:dyDescent="0.2">
      <c r="A3" s="37" t="s">
        <v>2</v>
      </c>
      <c r="B3" s="37"/>
      <c r="C3" s="37"/>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row>
    <row r="4" spans="1:65" x14ac:dyDescent="0.2">
      <c r="A4" s="37" t="s">
        <v>225</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row>
    <row r="6" spans="1:65" x14ac:dyDescent="0.2">
      <c r="A6" s="9" t="s">
        <v>4</v>
      </c>
      <c r="B6" s="9" t="s">
        <v>5</v>
      </c>
      <c r="C6" s="9" t="s">
        <v>28</v>
      </c>
      <c r="D6" s="9" t="s">
        <v>29</v>
      </c>
      <c r="E6" s="9" t="s">
        <v>30</v>
      </c>
      <c r="F6" s="9" t="s">
        <v>31</v>
      </c>
      <c r="G6" s="9" t="s">
        <v>32</v>
      </c>
      <c r="H6" s="9" t="s">
        <v>33</v>
      </c>
      <c r="I6" s="9" t="s">
        <v>34</v>
      </c>
      <c r="J6" s="9" t="s">
        <v>35</v>
      </c>
      <c r="K6" s="9" t="s">
        <v>36</v>
      </c>
      <c r="L6" s="9" t="s">
        <v>37</v>
      </c>
      <c r="M6" s="9" t="s">
        <v>38</v>
      </c>
      <c r="N6" s="9" t="s">
        <v>39</v>
      </c>
      <c r="O6" s="9" t="s">
        <v>40</v>
      </c>
      <c r="P6" s="9" t="s">
        <v>41</v>
      </c>
      <c r="Q6" s="9" t="s">
        <v>42</v>
      </c>
      <c r="R6" s="9" t="s">
        <v>43</v>
      </c>
      <c r="S6" s="9" t="s">
        <v>44</v>
      </c>
      <c r="T6" s="9" t="s">
        <v>45</v>
      </c>
      <c r="U6" s="9" t="s">
        <v>46</v>
      </c>
      <c r="V6" s="9" t="s">
        <v>47</v>
      </c>
      <c r="W6" s="9" t="s">
        <v>48</v>
      </c>
      <c r="X6" s="9" t="s">
        <v>49</v>
      </c>
      <c r="Y6" s="9" t="s">
        <v>50</v>
      </c>
      <c r="Z6" s="9" t="s">
        <v>51</v>
      </c>
      <c r="AA6" s="9" t="s">
        <v>52</v>
      </c>
      <c r="AB6" s="9" t="s">
        <v>53</v>
      </c>
      <c r="AC6" s="9" t="s">
        <v>54</v>
      </c>
      <c r="AD6" s="9" t="s">
        <v>55</v>
      </c>
      <c r="AE6" s="9" t="s">
        <v>56</v>
      </c>
      <c r="AF6" s="9" t="s">
        <v>57</v>
      </c>
      <c r="AG6" s="9" t="s">
        <v>58</v>
      </c>
      <c r="AH6" s="9" t="s">
        <v>59</v>
      </c>
      <c r="AI6" s="9" t="s">
        <v>60</v>
      </c>
      <c r="AJ6" s="9" t="s">
        <v>61</v>
      </c>
      <c r="AK6" s="9" t="s">
        <v>62</v>
      </c>
      <c r="AL6" s="9" t="s">
        <v>63</v>
      </c>
      <c r="AM6" s="9" t="s">
        <v>64</v>
      </c>
      <c r="AN6" s="9" t="s">
        <v>65</v>
      </c>
      <c r="AO6" s="9" t="s">
        <v>66</v>
      </c>
      <c r="AP6" s="9" t="s">
        <v>67</v>
      </c>
      <c r="AQ6" s="9" t="s">
        <v>68</v>
      </c>
      <c r="AR6" s="9" t="s">
        <v>69</v>
      </c>
      <c r="AS6" s="9" t="s">
        <v>70</v>
      </c>
      <c r="AT6" s="9" t="s">
        <v>71</v>
      </c>
      <c r="AU6" s="9" t="s">
        <v>72</v>
      </c>
      <c r="AV6" s="9" t="s">
        <v>73</v>
      </c>
      <c r="AW6" s="9" t="s">
        <v>74</v>
      </c>
      <c r="AX6" s="9" t="s">
        <v>75</v>
      </c>
      <c r="AY6" s="9" t="s">
        <v>76</v>
      </c>
      <c r="AZ6" s="9" t="s">
        <v>77</v>
      </c>
      <c r="BA6" s="9" t="s">
        <v>78</v>
      </c>
      <c r="BB6" s="9" t="s">
        <v>79</v>
      </c>
      <c r="BC6" s="9" t="s">
        <v>80</v>
      </c>
      <c r="BD6" s="9" t="s">
        <v>81</v>
      </c>
      <c r="BE6" s="9" t="s">
        <v>82</v>
      </c>
      <c r="BF6" s="9" t="s">
        <v>83</v>
      </c>
      <c r="BG6" s="9" t="s">
        <v>84</v>
      </c>
      <c r="BH6" s="9" t="s">
        <v>85</v>
      </c>
      <c r="BI6" s="9" t="s">
        <v>86</v>
      </c>
      <c r="BJ6" s="9" t="s">
        <v>87</v>
      </c>
      <c r="BK6" s="9" t="s">
        <v>88</v>
      </c>
      <c r="BL6" s="9" t="s">
        <v>89</v>
      </c>
      <c r="BM6" s="9" t="s">
        <v>90</v>
      </c>
    </row>
    <row r="7" spans="1:65" x14ac:dyDescent="0.2">
      <c r="A7" s="8" t="s">
        <v>5</v>
      </c>
      <c r="B7" s="10" t="s">
        <v>226</v>
      </c>
      <c r="C7" s="8" t="s">
        <v>205</v>
      </c>
      <c r="D7" s="8" t="s">
        <v>205</v>
      </c>
      <c r="E7" s="8" t="s">
        <v>205</v>
      </c>
      <c r="F7" s="8" t="s">
        <v>205</v>
      </c>
      <c r="G7" s="8" t="s">
        <v>205</v>
      </c>
      <c r="H7" s="8" t="s">
        <v>205</v>
      </c>
      <c r="I7" s="8" t="s">
        <v>205</v>
      </c>
      <c r="J7" s="8" t="s">
        <v>205</v>
      </c>
      <c r="K7" s="8" t="s">
        <v>205</v>
      </c>
      <c r="L7" s="8" t="s">
        <v>205</v>
      </c>
      <c r="M7" s="8" t="s">
        <v>205</v>
      </c>
      <c r="N7" s="8" t="s">
        <v>205</v>
      </c>
      <c r="O7" s="8" t="s">
        <v>205</v>
      </c>
      <c r="P7" s="8" t="s">
        <v>205</v>
      </c>
      <c r="Q7" s="8" t="s">
        <v>205</v>
      </c>
      <c r="R7" s="8" t="s">
        <v>205</v>
      </c>
      <c r="S7" s="8" t="s">
        <v>205</v>
      </c>
      <c r="T7" s="8" t="s">
        <v>205</v>
      </c>
      <c r="U7" s="8" t="s">
        <v>205</v>
      </c>
      <c r="V7" s="8" t="s">
        <v>205</v>
      </c>
      <c r="W7" s="8" t="s">
        <v>205</v>
      </c>
      <c r="X7" s="8" t="s">
        <v>205</v>
      </c>
      <c r="Y7" s="8" t="s">
        <v>205</v>
      </c>
      <c r="Z7" s="8" t="s">
        <v>205</v>
      </c>
      <c r="AA7" s="8" t="s">
        <v>205</v>
      </c>
      <c r="AB7" s="8" t="s">
        <v>205</v>
      </c>
      <c r="AC7" s="8" t="s">
        <v>205</v>
      </c>
      <c r="AD7" s="8" t="s">
        <v>205</v>
      </c>
      <c r="AE7" s="8" t="s">
        <v>205</v>
      </c>
      <c r="AF7" s="8" t="s">
        <v>205</v>
      </c>
      <c r="AG7" s="8" t="s">
        <v>205</v>
      </c>
      <c r="AH7" s="8" t="s">
        <v>205</v>
      </c>
      <c r="AI7" s="8" t="s">
        <v>205</v>
      </c>
      <c r="AJ7" s="8" t="s">
        <v>205</v>
      </c>
      <c r="AK7" s="8" t="s">
        <v>205</v>
      </c>
      <c r="AL7" s="8" t="s">
        <v>205</v>
      </c>
      <c r="AM7" s="8" t="s">
        <v>205</v>
      </c>
      <c r="AN7" s="8" t="s">
        <v>205</v>
      </c>
      <c r="AO7" s="8" t="s">
        <v>205</v>
      </c>
      <c r="AP7" s="8" t="s">
        <v>205</v>
      </c>
      <c r="AQ7" s="8" t="s">
        <v>205</v>
      </c>
      <c r="AR7" s="8" t="s">
        <v>205</v>
      </c>
      <c r="AS7" s="8" t="s">
        <v>205</v>
      </c>
      <c r="AT7" s="8" t="s">
        <v>205</v>
      </c>
      <c r="AU7" s="8" t="s">
        <v>205</v>
      </c>
      <c r="AV7" s="8" t="s">
        <v>205</v>
      </c>
      <c r="AW7" s="8" t="s">
        <v>205</v>
      </c>
      <c r="AX7" s="8" t="s">
        <v>205</v>
      </c>
      <c r="AY7" s="8" t="s">
        <v>205</v>
      </c>
      <c r="AZ7" s="8" t="s">
        <v>205</v>
      </c>
      <c r="BA7" s="8" t="s">
        <v>205</v>
      </c>
      <c r="BB7" s="8" t="s">
        <v>205</v>
      </c>
      <c r="BC7" s="8" t="s">
        <v>205</v>
      </c>
      <c r="BD7" s="8" t="s">
        <v>205</v>
      </c>
      <c r="BE7" s="8" t="s">
        <v>205</v>
      </c>
      <c r="BF7" s="8" t="s">
        <v>205</v>
      </c>
      <c r="BG7" s="8" t="s">
        <v>205</v>
      </c>
      <c r="BH7" s="8" t="s">
        <v>205</v>
      </c>
      <c r="BI7" s="8" t="s">
        <v>205</v>
      </c>
      <c r="BJ7" s="8" t="s">
        <v>205</v>
      </c>
      <c r="BK7" s="8" t="s">
        <v>205</v>
      </c>
      <c r="BL7" s="8" t="s">
        <v>205</v>
      </c>
      <c r="BM7" s="8" t="s">
        <v>205</v>
      </c>
    </row>
    <row r="8" spans="1:65" x14ac:dyDescent="0.2">
      <c r="A8" s="8" t="s">
        <v>92</v>
      </c>
      <c r="B8" s="10" t="s">
        <v>227</v>
      </c>
      <c r="C8" s="8">
        <v>986.8</v>
      </c>
      <c r="D8" s="8">
        <v>1085.5</v>
      </c>
      <c r="E8" s="8">
        <v>1131.9000000000001</v>
      </c>
      <c r="F8" s="8">
        <v>1169.0999999999999</v>
      </c>
      <c r="G8" s="8">
        <v>1214.9000000000001</v>
      </c>
      <c r="H8" s="8">
        <v>1312.7</v>
      </c>
      <c r="I8" s="8">
        <v>1426.2</v>
      </c>
      <c r="J8" s="8">
        <v>1496.9</v>
      </c>
      <c r="K8" s="8">
        <v>1546.8</v>
      </c>
      <c r="L8" s="8">
        <v>1604.8</v>
      </c>
      <c r="M8" s="8">
        <v>1658.3</v>
      </c>
      <c r="N8" s="8">
        <v>1721.5</v>
      </c>
      <c r="O8" s="8">
        <v>1801.3</v>
      </c>
      <c r="P8" s="8">
        <v>1867.3</v>
      </c>
      <c r="Q8" s="8">
        <v>1984.8</v>
      </c>
      <c r="R8" s="8">
        <v>2123.6</v>
      </c>
      <c r="S8" s="8">
        <v>2305.4</v>
      </c>
      <c r="T8" s="8">
        <v>2479.1999999999998</v>
      </c>
      <c r="U8" s="8">
        <v>2718.9</v>
      </c>
      <c r="V8" s="8">
        <v>2969.9</v>
      </c>
      <c r="W8" s="8">
        <v>3224.8</v>
      </c>
      <c r="X8" s="8">
        <v>3547.4</v>
      </c>
      <c r="Y8" s="8">
        <v>3903.1</v>
      </c>
      <c r="Z8" s="8">
        <v>4454.2</v>
      </c>
      <c r="AA8" s="8">
        <v>5282.3</v>
      </c>
      <c r="AB8" s="8">
        <v>5677</v>
      </c>
      <c r="AC8" s="8">
        <v>6178.2</v>
      </c>
      <c r="AD8" s="8">
        <v>6891</v>
      </c>
      <c r="AE8" s="8">
        <v>7813</v>
      </c>
      <c r="AF8" s="8">
        <v>9012</v>
      </c>
      <c r="AG8" s="8">
        <v>10234.799999999999</v>
      </c>
      <c r="AH8" s="8">
        <v>11256.9</v>
      </c>
      <c r="AI8" s="8">
        <v>11840</v>
      </c>
      <c r="AJ8" s="8">
        <v>12246.3</v>
      </c>
      <c r="AK8" s="8">
        <v>12951.6</v>
      </c>
      <c r="AL8" s="8">
        <v>13597.4</v>
      </c>
      <c r="AM8" s="8">
        <v>14380.5</v>
      </c>
      <c r="AN8" s="8">
        <v>15245.6</v>
      </c>
      <c r="AO8" s="8">
        <v>16204.7</v>
      </c>
      <c r="AP8" s="8">
        <v>17114.599999999999</v>
      </c>
      <c r="AQ8" s="8">
        <v>17913.2</v>
      </c>
      <c r="AR8" s="8">
        <v>18312.5</v>
      </c>
      <c r="AS8" s="8">
        <v>19063.2</v>
      </c>
      <c r="AT8" s="8">
        <v>20000.900000000001</v>
      </c>
      <c r="AU8" s="8">
        <v>21206.799999999999</v>
      </c>
      <c r="AV8" s="8">
        <v>22238.799999999999</v>
      </c>
      <c r="AW8" s="8">
        <v>23263</v>
      </c>
      <c r="AX8" s="8">
        <v>24448.7</v>
      </c>
      <c r="AY8" s="8">
        <v>25754.7</v>
      </c>
      <c r="AZ8" s="8">
        <v>27409</v>
      </c>
      <c r="BA8" s="8">
        <v>29221.5</v>
      </c>
      <c r="BB8" s="8">
        <v>30693.4</v>
      </c>
      <c r="BC8" s="8">
        <v>32179.3</v>
      </c>
      <c r="BD8" s="8">
        <v>33925.300000000003</v>
      </c>
      <c r="BE8" s="8">
        <v>37380.9</v>
      </c>
      <c r="BF8" s="8">
        <v>41138.5</v>
      </c>
      <c r="BG8" s="8">
        <v>44461.4</v>
      </c>
      <c r="BH8" s="8">
        <v>46521.3</v>
      </c>
      <c r="BI8" s="8">
        <v>47908</v>
      </c>
      <c r="BJ8" s="8">
        <v>46873.5</v>
      </c>
      <c r="BK8" s="8">
        <v>47990.400000000001</v>
      </c>
      <c r="BL8" s="8">
        <v>49614.5</v>
      </c>
      <c r="BM8" s="8">
        <v>51104</v>
      </c>
    </row>
    <row r="9" spans="1:65" x14ac:dyDescent="0.2">
      <c r="A9" s="8" t="s">
        <v>94</v>
      </c>
      <c r="B9" s="8" t="s">
        <v>228</v>
      </c>
      <c r="C9" s="8">
        <v>872.4</v>
      </c>
      <c r="D9" s="8">
        <v>958.2</v>
      </c>
      <c r="E9" s="8">
        <v>1013</v>
      </c>
      <c r="F9" s="8">
        <v>1052</v>
      </c>
      <c r="G9" s="8">
        <v>1099.9000000000001</v>
      </c>
      <c r="H9" s="8">
        <v>1196.8</v>
      </c>
      <c r="I9" s="8">
        <v>1301.5</v>
      </c>
      <c r="J9" s="8">
        <v>1369.1</v>
      </c>
      <c r="K9" s="8">
        <v>1415.3</v>
      </c>
      <c r="L9" s="8">
        <v>1471.8</v>
      </c>
      <c r="M9" s="8">
        <v>1521.8</v>
      </c>
      <c r="N9" s="8">
        <v>1581.7</v>
      </c>
      <c r="O9" s="8">
        <v>1653.9</v>
      </c>
      <c r="P9" s="8">
        <v>1717.4</v>
      </c>
      <c r="Q9" s="8">
        <v>1830.3</v>
      </c>
      <c r="R9" s="8">
        <v>1954.2</v>
      </c>
      <c r="S9" s="8">
        <v>2119.8000000000002</v>
      </c>
      <c r="T9" s="8">
        <v>2284.4</v>
      </c>
      <c r="U9" s="8">
        <v>2510.9</v>
      </c>
      <c r="V9" s="8">
        <v>2742.5</v>
      </c>
      <c r="W9" s="8">
        <v>2989.1</v>
      </c>
      <c r="X9" s="8">
        <v>3293.7</v>
      </c>
      <c r="Y9" s="8">
        <v>3619.5</v>
      </c>
      <c r="Z9" s="8">
        <v>4102.7</v>
      </c>
      <c r="AA9" s="8">
        <v>4876.6000000000004</v>
      </c>
      <c r="AB9" s="8">
        <v>5268.5</v>
      </c>
      <c r="AC9" s="8">
        <v>5738.6</v>
      </c>
      <c r="AD9" s="8">
        <v>6409</v>
      </c>
      <c r="AE9" s="8">
        <v>7242.1</v>
      </c>
      <c r="AF9" s="8">
        <v>8344.4</v>
      </c>
      <c r="AG9" s="8">
        <v>9495.7999999999993</v>
      </c>
      <c r="AH9" s="8">
        <v>10477.799999999999</v>
      </c>
      <c r="AI9" s="8">
        <v>11066.1</v>
      </c>
      <c r="AJ9" s="8">
        <v>11449.5</v>
      </c>
      <c r="AK9" s="8">
        <v>12082.6</v>
      </c>
      <c r="AL9" s="8">
        <v>12724.8</v>
      </c>
      <c r="AM9" s="8">
        <v>13525.6</v>
      </c>
      <c r="AN9" s="8">
        <v>14323.1</v>
      </c>
      <c r="AO9" s="8">
        <v>15203.7</v>
      </c>
      <c r="AP9" s="8">
        <v>16069.5</v>
      </c>
      <c r="AQ9" s="8">
        <v>16830.8</v>
      </c>
      <c r="AR9" s="8">
        <v>17254.099999999999</v>
      </c>
      <c r="AS9" s="8">
        <v>17980.599999999999</v>
      </c>
      <c r="AT9" s="8">
        <v>18884.900000000001</v>
      </c>
      <c r="AU9" s="8">
        <v>20012.3</v>
      </c>
      <c r="AV9" s="8">
        <v>20981.599999999999</v>
      </c>
      <c r="AW9" s="8">
        <v>21978.3</v>
      </c>
      <c r="AX9" s="8">
        <v>23120.799999999999</v>
      </c>
      <c r="AY9" s="8">
        <v>24412.400000000001</v>
      </c>
      <c r="AZ9" s="8">
        <v>25975.599999999999</v>
      </c>
      <c r="BA9" s="8">
        <v>27696.7</v>
      </c>
      <c r="BB9" s="8">
        <v>29245.8</v>
      </c>
      <c r="BC9" s="8">
        <v>30684.1</v>
      </c>
      <c r="BD9" s="8">
        <v>32368.7</v>
      </c>
      <c r="BE9" s="8">
        <v>35682.9</v>
      </c>
      <c r="BF9" s="8">
        <v>39296.199999999997</v>
      </c>
      <c r="BG9" s="8">
        <v>42508</v>
      </c>
      <c r="BH9" s="8">
        <v>44402.3</v>
      </c>
      <c r="BI9" s="8">
        <v>45857.9</v>
      </c>
      <c r="BJ9" s="8">
        <v>44946.400000000001</v>
      </c>
      <c r="BK9" s="8">
        <v>45860.9</v>
      </c>
      <c r="BL9" s="8">
        <v>47313.599999999999</v>
      </c>
      <c r="BM9" s="8">
        <v>48711.9</v>
      </c>
    </row>
    <row r="10" spans="1:65" x14ac:dyDescent="0.2">
      <c r="A10" s="8" t="s">
        <v>96</v>
      </c>
      <c r="B10" s="8" t="s">
        <v>229</v>
      </c>
      <c r="C10" s="8">
        <v>655.7</v>
      </c>
      <c r="D10" s="8">
        <v>713.8</v>
      </c>
      <c r="E10" s="8">
        <v>751.8</v>
      </c>
      <c r="F10" s="8">
        <v>783.2</v>
      </c>
      <c r="G10" s="8">
        <v>815.1</v>
      </c>
      <c r="H10" s="8">
        <v>888.7</v>
      </c>
      <c r="I10" s="8">
        <v>958.4</v>
      </c>
      <c r="J10" s="8">
        <v>1008.8</v>
      </c>
      <c r="K10" s="8">
        <v>1033.9000000000001</v>
      </c>
      <c r="L10" s="8">
        <v>1078</v>
      </c>
      <c r="M10" s="8">
        <v>1110.9000000000001</v>
      </c>
      <c r="N10" s="8">
        <v>1147.5</v>
      </c>
      <c r="O10" s="8">
        <v>1190.3</v>
      </c>
      <c r="P10" s="8">
        <v>1228.5999999999999</v>
      </c>
      <c r="Q10" s="8">
        <v>1313.8</v>
      </c>
      <c r="R10" s="8">
        <v>1402.8</v>
      </c>
      <c r="S10" s="8">
        <v>1522</v>
      </c>
      <c r="T10" s="8">
        <v>1636.4</v>
      </c>
      <c r="U10" s="8">
        <v>1804.6</v>
      </c>
      <c r="V10" s="8">
        <v>1962.8</v>
      </c>
      <c r="W10" s="8">
        <v>2120.8000000000002</v>
      </c>
      <c r="X10" s="8">
        <v>2352.6</v>
      </c>
      <c r="Y10" s="8">
        <v>2593.8000000000002</v>
      </c>
      <c r="Z10" s="8">
        <v>2946.9</v>
      </c>
      <c r="AA10" s="8">
        <v>3468.5</v>
      </c>
      <c r="AB10" s="8">
        <v>3786.2</v>
      </c>
      <c r="AC10" s="8">
        <v>4169.1000000000004</v>
      </c>
      <c r="AD10" s="8">
        <v>4736.1000000000004</v>
      </c>
      <c r="AE10" s="8">
        <v>5413</v>
      </c>
      <c r="AF10" s="8">
        <v>6264.8</v>
      </c>
      <c r="AG10" s="8">
        <v>7118.2</v>
      </c>
      <c r="AH10" s="8">
        <v>7860.8</v>
      </c>
      <c r="AI10" s="8">
        <v>8297.6</v>
      </c>
      <c r="AJ10" s="8">
        <v>8599.9</v>
      </c>
      <c r="AK10" s="8">
        <v>9112.7999999999993</v>
      </c>
      <c r="AL10" s="8">
        <v>9619.4</v>
      </c>
      <c r="AM10" s="8">
        <v>10231</v>
      </c>
      <c r="AN10" s="8">
        <v>10845.3</v>
      </c>
      <c r="AO10" s="8">
        <v>11537.7</v>
      </c>
      <c r="AP10" s="8">
        <v>12204.1</v>
      </c>
      <c r="AQ10" s="8">
        <v>12774</v>
      </c>
      <c r="AR10" s="8">
        <v>13058.1</v>
      </c>
      <c r="AS10" s="8">
        <v>13608.9</v>
      </c>
      <c r="AT10" s="8">
        <v>14321.5</v>
      </c>
      <c r="AU10" s="8">
        <v>15200.4</v>
      </c>
      <c r="AV10" s="8">
        <v>15946.6</v>
      </c>
      <c r="AW10" s="8">
        <v>16760</v>
      </c>
      <c r="AX10" s="8">
        <v>17694.099999999999</v>
      </c>
      <c r="AY10" s="8">
        <v>18762.5</v>
      </c>
      <c r="AZ10" s="8">
        <v>20011.5</v>
      </c>
      <c r="BA10" s="8">
        <v>21399</v>
      </c>
      <c r="BB10" s="8">
        <v>22681</v>
      </c>
      <c r="BC10" s="8">
        <v>23826.2</v>
      </c>
      <c r="BD10" s="8">
        <v>25213.9</v>
      </c>
      <c r="BE10" s="8">
        <v>27743</v>
      </c>
      <c r="BF10" s="8">
        <v>30610.7</v>
      </c>
      <c r="BG10" s="8">
        <v>32920.300000000003</v>
      </c>
      <c r="BH10" s="8">
        <v>34067.9</v>
      </c>
      <c r="BI10" s="8">
        <v>34835.4</v>
      </c>
      <c r="BJ10" s="8">
        <v>33861.300000000003</v>
      </c>
      <c r="BK10" s="8">
        <v>34345.9</v>
      </c>
      <c r="BL10" s="8">
        <v>35178.1</v>
      </c>
      <c r="BM10" s="8">
        <v>36191.4</v>
      </c>
    </row>
    <row r="11" spans="1:65" x14ac:dyDescent="0.2">
      <c r="A11" s="8" t="s">
        <v>99</v>
      </c>
      <c r="B11" s="8" t="s">
        <v>230</v>
      </c>
      <c r="C11" s="8">
        <v>335.8</v>
      </c>
      <c r="D11" s="8">
        <v>366.2</v>
      </c>
      <c r="E11" s="8">
        <v>386.3</v>
      </c>
      <c r="F11" s="8">
        <v>403.7</v>
      </c>
      <c r="G11" s="8">
        <v>414.9</v>
      </c>
      <c r="H11" s="8">
        <v>457</v>
      </c>
      <c r="I11" s="8">
        <v>505.5</v>
      </c>
      <c r="J11" s="8">
        <v>540.6</v>
      </c>
      <c r="K11" s="8">
        <v>551.29999999999995</v>
      </c>
      <c r="L11" s="8">
        <v>573.9</v>
      </c>
      <c r="M11" s="8">
        <v>586.79999999999995</v>
      </c>
      <c r="N11" s="8">
        <v>604.29999999999995</v>
      </c>
      <c r="O11" s="8">
        <v>626.79999999999995</v>
      </c>
      <c r="P11" s="8">
        <v>650.6</v>
      </c>
      <c r="Q11" s="8">
        <v>689.3</v>
      </c>
      <c r="R11" s="8">
        <v>738.8</v>
      </c>
      <c r="S11" s="8">
        <v>804.2</v>
      </c>
      <c r="T11" s="8">
        <v>871.1</v>
      </c>
      <c r="U11" s="8">
        <v>957.8</v>
      </c>
      <c r="V11" s="8">
        <v>1055.7</v>
      </c>
      <c r="W11" s="8">
        <v>1161.5999999999999</v>
      </c>
      <c r="X11" s="8">
        <v>1275.0999999999999</v>
      </c>
      <c r="Y11" s="8">
        <v>1385.7</v>
      </c>
      <c r="Z11" s="8">
        <v>1560.6</v>
      </c>
      <c r="AA11" s="8">
        <v>1894.1</v>
      </c>
      <c r="AB11" s="8">
        <v>2083.6999999999998</v>
      </c>
      <c r="AC11" s="8">
        <v>2280.5</v>
      </c>
      <c r="AD11" s="8">
        <v>2533.1</v>
      </c>
      <c r="AE11" s="8">
        <v>2870.6</v>
      </c>
      <c r="AF11" s="8">
        <v>3314.4</v>
      </c>
      <c r="AG11" s="8">
        <v>3800.8</v>
      </c>
      <c r="AH11" s="8">
        <v>4300.8</v>
      </c>
      <c r="AI11" s="8">
        <v>4589.8</v>
      </c>
      <c r="AJ11" s="8">
        <v>4745.3</v>
      </c>
      <c r="AK11" s="8">
        <v>5041.6000000000004</v>
      </c>
      <c r="AL11" s="8">
        <v>5333</v>
      </c>
      <c r="AM11" s="8">
        <v>5604.3</v>
      </c>
      <c r="AN11" s="8">
        <v>5921.2</v>
      </c>
      <c r="AO11" s="8">
        <v>6313.1</v>
      </c>
      <c r="AP11" s="8">
        <v>6701.2</v>
      </c>
      <c r="AQ11" s="8">
        <v>7072</v>
      </c>
      <c r="AR11" s="8">
        <v>7242.1</v>
      </c>
      <c r="AS11" s="8">
        <v>7487.4</v>
      </c>
      <c r="AT11" s="8">
        <v>7838.2</v>
      </c>
      <c r="AU11" s="8">
        <v>8271</v>
      </c>
      <c r="AV11" s="8">
        <v>8719.1</v>
      </c>
      <c r="AW11" s="8">
        <v>9145</v>
      </c>
      <c r="AX11" s="8">
        <v>9665.5</v>
      </c>
      <c r="AY11" s="8">
        <v>10214.299999999999</v>
      </c>
      <c r="AZ11" s="8">
        <v>10834.3</v>
      </c>
      <c r="BA11" s="8">
        <v>11589.3</v>
      </c>
      <c r="BB11" s="8">
        <v>12164.5</v>
      </c>
      <c r="BC11" s="8">
        <v>12604.3</v>
      </c>
      <c r="BD11" s="8">
        <v>13053.6</v>
      </c>
      <c r="BE11" s="8">
        <v>14159.9</v>
      </c>
      <c r="BF11" s="8">
        <v>15462.4</v>
      </c>
      <c r="BG11" s="8">
        <v>16731.400000000001</v>
      </c>
      <c r="BH11" s="8">
        <v>17668.5</v>
      </c>
      <c r="BI11" s="8">
        <v>18750.2</v>
      </c>
      <c r="BJ11" s="8">
        <v>18152.8</v>
      </c>
      <c r="BK11" s="8">
        <v>18563</v>
      </c>
      <c r="BL11" s="8">
        <v>19287.099999999999</v>
      </c>
      <c r="BM11" s="8">
        <v>19874.2</v>
      </c>
    </row>
    <row r="12" spans="1:65" x14ac:dyDescent="0.2">
      <c r="A12" s="8" t="s">
        <v>101</v>
      </c>
      <c r="B12" s="8" t="s">
        <v>231</v>
      </c>
      <c r="C12" s="8">
        <v>319.89999999999998</v>
      </c>
      <c r="D12" s="8">
        <v>347.6</v>
      </c>
      <c r="E12" s="8">
        <v>365.6</v>
      </c>
      <c r="F12" s="8">
        <v>379.5</v>
      </c>
      <c r="G12" s="8">
        <v>400.2</v>
      </c>
      <c r="H12" s="8">
        <v>431.7</v>
      </c>
      <c r="I12" s="8">
        <v>452.9</v>
      </c>
      <c r="J12" s="8">
        <v>468.2</v>
      </c>
      <c r="K12" s="8">
        <v>482.6</v>
      </c>
      <c r="L12" s="8">
        <v>504</v>
      </c>
      <c r="M12" s="8">
        <v>524</v>
      </c>
      <c r="N12" s="8">
        <v>543.29999999999995</v>
      </c>
      <c r="O12" s="8">
        <v>563.5</v>
      </c>
      <c r="P12" s="8">
        <v>578.1</v>
      </c>
      <c r="Q12" s="8">
        <v>624.6</v>
      </c>
      <c r="R12" s="8">
        <v>664</v>
      </c>
      <c r="S12" s="8">
        <v>717.7</v>
      </c>
      <c r="T12" s="8">
        <v>765.3</v>
      </c>
      <c r="U12" s="8">
        <v>846.8</v>
      </c>
      <c r="V12" s="8">
        <v>907</v>
      </c>
      <c r="W12" s="8">
        <v>959.3</v>
      </c>
      <c r="X12" s="8">
        <v>1077.5</v>
      </c>
      <c r="Y12" s="8">
        <v>1208.0999999999999</v>
      </c>
      <c r="Z12" s="8">
        <v>1386.3</v>
      </c>
      <c r="AA12" s="8">
        <v>1574.4</v>
      </c>
      <c r="AB12" s="8">
        <v>1702.5</v>
      </c>
      <c r="AC12" s="8">
        <v>1888.6</v>
      </c>
      <c r="AD12" s="8">
        <v>2203</v>
      </c>
      <c r="AE12" s="8">
        <v>2542.3000000000002</v>
      </c>
      <c r="AF12" s="8">
        <v>2950.3</v>
      </c>
      <c r="AG12" s="8">
        <v>3317.4</v>
      </c>
      <c r="AH12" s="8">
        <v>3560</v>
      </c>
      <c r="AI12" s="8">
        <v>3707.8</v>
      </c>
      <c r="AJ12" s="8">
        <v>3854.6</v>
      </c>
      <c r="AK12" s="8">
        <v>4071.2</v>
      </c>
      <c r="AL12" s="8">
        <v>4286.3</v>
      </c>
      <c r="AM12" s="8">
        <v>4626.7</v>
      </c>
      <c r="AN12" s="8">
        <v>4924</v>
      </c>
      <c r="AO12" s="8">
        <v>5224.6000000000004</v>
      </c>
      <c r="AP12" s="8">
        <v>5502.9</v>
      </c>
      <c r="AQ12" s="8">
        <v>5702</v>
      </c>
      <c r="AR12" s="8">
        <v>5816</v>
      </c>
      <c r="AS12" s="8">
        <v>6121.5</v>
      </c>
      <c r="AT12" s="8">
        <v>6483.3</v>
      </c>
      <c r="AU12" s="8">
        <v>6929.4</v>
      </c>
      <c r="AV12" s="8">
        <v>7227.6</v>
      </c>
      <c r="AW12" s="8">
        <v>7615</v>
      </c>
      <c r="AX12" s="8">
        <v>8028.6</v>
      </c>
      <c r="AY12" s="8">
        <v>8548.2000000000007</v>
      </c>
      <c r="AZ12" s="8">
        <v>9177.2000000000007</v>
      </c>
      <c r="BA12" s="8">
        <v>9809.7000000000007</v>
      </c>
      <c r="BB12" s="8">
        <v>10516.5</v>
      </c>
      <c r="BC12" s="8">
        <v>11221.9</v>
      </c>
      <c r="BD12" s="8">
        <v>12160.3</v>
      </c>
      <c r="BE12" s="8">
        <v>13583.1</v>
      </c>
      <c r="BF12" s="8">
        <v>15148.3</v>
      </c>
      <c r="BG12" s="8">
        <v>16188.9</v>
      </c>
      <c r="BH12" s="8">
        <v>16399.400000000001</v>
      </c>
      <c r="BI12" s="8">
        <v>16085.2</v>
      </c>
      <c r="BJ12" s="8">
        <v>15708.5</v>
      </c>
      <c r="BK12" s="8">
        <v>15782.9</v>
      </c>
      <c r="BL12" s="8">
        <v>15891.1</v>
      </c>
      <c r="BM12" s="8">
        <v>16317.1</v>
      </c>
    </row>
    <row r="13" spans="1:65" x14ac:dyDescent="0.2">
      <c r="A13" s="8" t="s">
        <v>103</v>
      </c>
      <c r="B13" s="8" t="s">
        <v>232</v>
      </c>
      <c r="C13" s="8">
        <v>216.7</v>
      </c>
      <c r="D13" s="8">
        <v>244.4</v>
      </c>
      <c r="E13" s="8">
        <v>261.2</v>
      </c>
      <c r="F13" s="8">
        <v>268.89999999999998</v>
      </c>
      <c r="G13" s="8">
        <v>284.8</v>
      </c>
      <c r="H13" s="8">
        <v>308.10000000000002</v>
      </c>
      <c r="I13" s="8">
        <v>343.1</v>
      </c>
      <c r="J13" s="8">
        <v>360.3</v>
      </c>
      <c r="K13" s="8">
        <v>381.4</v>
      </c>
      <c r="L13" s="8">
        <v>393.8</v>
      </c>
      <c r="M13" s="8">
        <v>410.9</v>
      </c>
      <c r="N13" s="8">
        <v>434.2</v>
      </c>
      <c r="O13" s="8">
        <v>463.6</v>
      </c>
      <c r="P13" s="8">
        <v>488.7</v>
      </c>
      <c r="Q13" s="8">
        <v>516.5</v>
      </c>
      <c r="R13" s="8">
        <v>551.4</v>
      </c>
      <c r="S13" s="8">
        <v>597.79999999999995</v>
      </c>
      <c r="T13" s="8">
        <v>648</v>
      </c>
      <c r="U13" s="8">
        <v>706.2</v>
      </c>
      <c r="V13" s="8">
        <v>779.7</v>
      </c>
      <c r="W13" s="8">
        <v>868.3</v>
      </c>
      <c r="X13" s="8">
        <v>941.1</v>
      </c>
      <c r="Y13" s="8">
        <v>1025.7</v>
      </c>
      <c r="Z13" s="8">
        <v>1155.7</v>
      </c>
      <c r="AA13" s="8">
        <v>1408.1</v>
      </c>
      <c r="AB13" s="8">
        <v>1482.3</v>
      </c>
      <c r="AC13" s="8">
        <v>1569.5</v>
      </c>
      <c r="AD13" s="8">
        <v>1672.9</v>
      </c>
      <c r="AE13" s="8">
        <v>1829.1</v>
      </c>
      <c r="AF13" s="8">
        <v>2079.6999999999998</v>
      </c>
      <c r="AG13" s="8">
        <v>2377.6</v>
      </c>
      <c r="AH13" s="8">
        <v>2617</v>
      </c>
      <c r="AI13" s="8">
        <v>2768.6</v>
      </c>
      <c r="AJ13" s="8">
        <v>2849.6</v>
      </c>
      <c r="AK13" s="8">
        <v>2969.8</v>
      </c>
      <c r="AL13" s="8">
        <v>3105.5</v>
      </c>
      <c r="AM13" s="8">
        <v>3294.6</v>
      </c>
      <c r="AN13" s="8">
        <v>3477.8</v>
      </c>
      <c r="AO13" s="8">
        <v>3666.1</v>
      </c>
      <c r="AP13" s="8">
        <v>3865.4</v>
      </c>
      <c r="AQ13" s="8">
        <v>4056.8</v>
      </c>
      <c r="AR13" s="8">
        <v>4195.8999999999996</v>
      </c>
      <c r="AS13" s="8">
        <v>4371.7</v>
      </c>
      <c r="AT13" s="8">
        <v>4563.3999999999996</v>
      </c>
      <c r="AU13" s="8">
        <v>4811.8</v>
      </c>
      <c r="AV13" s="8">
        <v>5034.8999999999996</v>
      </c>
      <c r="AW13" s="8">
        <v>5218.3</v>
      </c>
      <c r="AX13" s="8">
        <v>5426.7</v>
      </c>
      <c r="AY13" s="8">
        <v>5649.9</v>
      </c>
      <c r="AZ13" s="8">
        <v>5964.1</v>
      </c>
      <c r="BA13" s="8">
        <v>6297.7</v>
      </c>
      <c r="BB13" s="8">
        <v>6564.7</v>
      </c>
      <c r="BC13" s="8">
        <v>6857.9</v>
      </c>
      <c r="BD13" s="8">
        <v>7154.8</v>
      </c>
      <c r="BE13" s="8">
        <v>7939.9</v>
      </c>
      <c r="BF13" s="8">
        <v>8685.5</v>
      </c>
      <c r="BG13" s="8">
        <v>9587.7999999999993</v>
      </c>
      <c r="BH13" s="8">
        <v>10334.4</v>
      </c>
      <c r="BI13" s="8">
        <v>11022.5</v>
      </c>
      <c r="BJ13" s="8">
        <v>11085.1</v>
      </c>
      <c r="BK13" s="8">
        <v>11515</v>
      </c>
      <c r="BL13" s="8">
        <v>12135.4</v>
      </c>
      <c r="BM13" s="8">
        <v>12520.6</v>
      </c>
    </row>
    <row r="14" spans="1:65" x14ac:dyDescent="0.2">
      <c r="A14" s="8" t="s">
        <v>105</v>
      </c>
      <c r="B14" s="8" t="s">
        <v>233</v>
      </c>
      <c r="C14" s="8">
        <v>114.4</v>
      </c>
      <c r="D14" s="8">
        <v>127.3</v>
      </c>
      <c r="E14" s="8">
        <v>118.9</v>
      </c>
      <c r="F14" s="8">
        <v>117</v>
      </c>
      <c r="G14" s="8">
        <v>115</v>
      </c>
      <c r="H14" s="8">
        <v>115.9</v>
      </c>
      <c r="I14" s="8">
        <v>124.7</v>
      </c>
      <c r="J14" s="8">
        <v>127.8</v>
      </c>
      <c r="K14" s="8">
        <v>131.5</v>
      </c>
      <c r="L14" s="8">
        <v>133.1</v>
      </c>
      <c r="M14" s="8">
        <v>136.4</v>
      </c>
      <c r="N14" s="8">
        <v>139.80000000000001</v>
      </c>
      <c r="O14" s="8">
        <v>147.4</v>
      </c>
      <c r="P14" s="8">
        <v>149.9</v>
      </c>
      <c r="Q14" s="8">
        <v>154.5</v>
      </c>
      <c r="R14" s="8">
        <v>169.4</v>
      </c>
      <c r="S14" s="8">
        <v>185.6</v>
      </c>
      <c r="T14" s="8">
        <v>194.8</v>
      </c>
      <c r="U14" s="8">
        <v>208.1</v>
      </c>
      <c r="V14" s="8">
        <v>227.4</v>
      </c>
      <c r="W14" s="8">
        <v>235.7</v>
      </c>
      <c r="X14" s="8">
        <v>253.7</v>
      </c>
      <c r="Y14" s="8">
        <v>283.60000000000002</v>
      </c>
      <c r="Z14" s="8">
        <v>351.5</v>
      </c>
      <c r="AA14" s="8">
        <v>405.6</v>
      </c>
      <c r="AB14" s="8">
        <v>408.5</v>
      </c>
      <c r="AC14" s="8">
        <v>439.6</v>
      </c>
      <c r="AD14" s="8">
        <v>482</v>
      </c>
      <c r="AE14" s="8">
        <v>570.9</v>
      </c>
      <c r="AF14" s="8">
        <v>667.6</v>
      </c>
      <c r="AG14" s="8">
        <v>739</v>
      </c>
      <c r="AH14" s="8">
        <v>779.1</v>
      </c>
      <c r="AI14" s="8">
        <v>773.9</v>
      </c>
      <c r="AJ14" s="8">
        <v>796.9</v>
      </c>
      <c r="AK14" s="8">
        <v>869</v>
      </c>
      <c r="AL14" s="8">
        <v>872.6</v>
      </c>
      <c r="AM14" s="8">
        <v>854.9</v>
      </c>
      <c r="AN14" s="8">
        <v>922.4</v>
      </c>
      <c r="AO14" s="8">
        <v>1000.9</v>
      </c>
      <c r="AP14" s="8">
        <v>1045</v>
      </c>
      <c r="AQ14" s="8">
        <v>1082.3</v>
      </c>
      <c r="AR14" s="8">
        <v>1058.5</v>
      </c>
      <c r="AS14" s="8">
        <v>1082.5999999999999</v>
      </c>
      <c r="AT14" s="8">
        <v>1116</v>
      </c>
      <c r="AU14" s="8">
        <v>1194.5</v>
      </c>
      <c r="AV14" s="8">
        <v>1257.2</v>
      </c>
      <c r="AW14" s="8">
        <v>1284.7</v>
      </c>
      <c r="AX14" s="8">
        <v>1327.9</v>
      </c>
      <c r="AY14" s="8">
        <v>1342.3</v>
      </c>
      <c r="AZ14" s="8">
        <v>1433.4</v>
      </c>
      <c r="BA14" s="8">
        <v>1524.8</v>
      </c>
      <c r="BB14" s="8">
        <v>1447.7</v>
      </c>
      <c r="BC14" s="8">
        <v>1495.2</v>
      </c>
      <c r="BD14" s="8">
        <v>1556.6</v>
      </c>
      <c r="BE14" s="8">
        <v>1697.9</v>
      </c>
      <c r="BF14" s="8">
        <v>1842.3</v>
      </c>
      <c r="BG14" s="8">
        <v>1953.4</v>
      </c>
      <c r="BH14" s="8">
        <v>2119</v>
      </c>
      <c r="BI14" s="8">
        <v>2050.1</v>
      </c>
      <c r="BJ14" s="8">
        <v>1927.2</v>
      </c>
      <c r="BK14" s="8">
        <v>2129.5</v>
      </c>
      <c r="BL14" s="8">
        <v>2300.9</v>
      </c>
      <c r="BM14" s="8">
        <v>2392</v>
      </c>
    </row>
    <row r="15" spans="1:65" x14ac:dyDescent="0.2">
      <c r="A15" s="8" t="s">
        <v>5</v>
      </c>
      <c r="B15" s="10" t="s">
        <v>234</v>
      </c>
      <c r="C15" s="8" t="s">
        <v>205</v>
      </c>
      <c r="D15" s="8" t="s">
        <v>205</v>
      </c>
      <c r="E15" s="8" t="s">
        <v>205</v>
      </c>
      <c r="F15" s="8" t="s">
        <v>205</v>
      </c>
      <c r="G15" s="8" t="s">
        <v>205</v>
      </c>
      <c r="H15" s="8" t="s">
        <v>205</v>
      </c>
      <c r="I15" s="8" t="s">
        <v>205</v>
      </c>
      <c r="J15" s="8" t="s">
        <v>205</v>
      </c>
      <c r="K15" s="8" t="s">
        <v>205</v>
      </c>
      <c r="L15" s="8" t="s">
        <v>205</v>
      </c>
      <c r="M15" s="8" t="s">
        <v>205</v>
      </c>
      <c r="N15" s="8" t="s">
        <v>205</v>
      </c>
      <c r="O15" s="8" t="s">
        <v>205</v>
      </c>
      <c r="P15" s="8" t="s">
        <v>205</v>
      </c>
      <c r="Q15" s="8" t="s">
        <v>205</v>
      </c>
      <c r="R15" s="8" t="s">
        <v>205</v>
      </c>
      <c r="S15" s="8" t="s">
        <v>205</v>
      </c>
      <c r="T15" s="8" t="s">
        <v>205</v>
      </c>
      <c r="U15" s="8" t="s">
        <v>205</v>
      </c>
      <c r="V15" s="8" t="s">
        <v>205</v>
      </c>
      <c r="W15" s="8" t="s">
        <v>205</v>
      </c>
      <c r="X15" s="8" t="s">
        <v>205</v>
      </c>
      <c r="Y15" s="8" t="s">
        <v>205</v>
      </c>
      <c r="Z15" s="8" t="s">
        <v>205</v>
      </c>
      <c r="AA15" s="8" t="s">
        <v>205</v>
      </c>
      <c r="AB15" s="8" t="s">
        <v>205</v>
      </c>
      <c r="AC15" s="8" t="s">
        <v>205</v>
      </c>
      <c r="AD15" s="8" t="s">
        <v>205</v>
      </c>
      <c r="AE15" s="8" t="s">
        <v>205</v>
      </c>
      <c r="AF15" s="8" t="s">
        <v>205</v>
      </c>
      <c r="AG15" s="8" t="s">
        <v>205</v>
      </c>
      <c r="AH15" s="8" t="s">
        <v>205</v>
      </c>
      <c r="AI15" s="8" t="s">
        <v>205</v>
      </c>
      <c r="AJ15" s="8" t="s">
        <v>205</v>
      </c>
      <c r="AK15" s="8" t="s">
        <v>205</v>
      </c>
      <c r="AL15" s="8" t="s">
        <v>205</v>
      </c>
      <c r="AM15" s="8" t="s">
        <v>205</v>
      </c>
      <c r="AN15" s="8" t="s">
        <v>205</v>
      </c>
      <c r="AO15" s="8" t="s">
        <v>205</v>
      </c>
      <c r="AP15" s="8" t="s">
        <v>205</v>
      </c>
      <c r="AQ15" s="8" t="s">
        <v>205</v>
      </c>
      <c r="AR15" s="8" t="s">
        <v>205</v>
      </c>
      <c r="AS15" s="8" t="s">
        <v>205</v>
      </c>
      <c r="AT15" s="8" t="s">
        <v>205</v>
      </c>
      <c r="AU15" s="8" t="s">
        <v>205</v>
      </c>
      <c r="AV15" s="8" t="s">
        <v>205</v>
      </c>
      <c r="AW15" s="8" t="s">
        <v>205</v>
      </c>
      <c r="AX15" s="8" t="s">
        <v>205</v>
      </c>
      <c r="AY15" s="8" t="s">
        <v>205</v>
      </c>
      <c r="AZ15" s="8" t="s">
        <v>205</v>
      </c>
      <c r="BA15" s="8" t="s">
        <v>205</v>
      </c>
      <c r="BB15" s="8" t="s">
        <v>205</v>
      </c>
      <c r="BC15" s="8" t="s">
        <v>205</v>
      </c>
      <c r="BD15" s="8" t="s">
        <v>205</v>
      </c>
      <c r="BE15" s="8" t="s">
        <v>205</v>
      </c>
      <c r="BF15" s="8" t="s">
        <v>205</v>
      </c>
      <c r="BG15" s="8" t="s">
        <v>205</v>
      </c>
      <c r="BH15" s="8" t="s">
        <v>205</v>
      </c>
      <c r="BI15" s="8" t="s">
        <v>205</v>
      </c>
      <c r="BJ15" s="8" t="s">
        <v>205</v>
      </c>
      <c r="BK15" s="8" t="s">
        <v>205</v>
      </c>
      <c r="BL15" s="8" t="s">
        <v>205</v>
      </c>
      <c r="BM15" s="8" t="s">
        <v>205</v>
      </c>
    </row>
    <row r="16" spans="1:65" x14ac:dyDescent="0.2">
      <c r="A16" s="8" t="s">
        <v>107</v>
      </c>
      <c r="B16" s="10" t="s">
        <v>235</v>
      </c>
      <c r="C16" s="8">
        <v>72.400000000000006</v>
      </c>
      <c r="D16" s="8">
        <v>78.400000000000006</v>
      </c>
      <c r="E16" s="8">
        <v>85.1</v>
      </c>
      <c r="F16" s="8">
        <v>85.4</v>
      </c>
      <c r="G16" s="8">
        <v>93.1</v>
      </c>
      <c r="H16" s="8">
        <v>100.9</v>
      </c>
      <c r="I16" s="8">
        <v>106</v>
      </c>
      <c r="J16" s="8">
        <v>103.9</v>
      </c>
      <c r="K16" s="8">
        <v>117.6</v>
      </c>
      <c r="L16" s="8">
        <v>119.2</v>
      </c>
      <c r="M16" s="8">
        <v>123.5</v>
      </c>
      <c r="N16" s="8">
        <v>133.5</v>
      </c>
      <c r="O16" s="8">
        <v>142.1</v>
      </c>
      <c r="P16" s="8">
        <v>153.69999999999999</v>
      </c>
      <c r="Q16" s="8">
        <v>168.3</v>
      </c>
      <c r="R16" s="8">
        <v>184.1</v>
      </c>
      <c r="S16" s="8">
        <v>190.5</v>
      </c>
      <c r="T16" s="8">
        <v>207.1</v>
      </c>
      <c r="U16" s="8">
        <v>223.9</v>
      </c>
      <c r="V16" s="8">
        <v>227.8</v>
      </c>
      <c r="W16" s="8">
        <v>247.1</v>
      </c>
      <c r="X16" s="8">
        <v>279.7</v>
      </c>
      <c r="Y16" s="8">
        <v>316.7</v>
      </c>
      <c r="Z16" s="8">
        <v>336.7</v>
      </c>
      <c r="AA16" s="8">
        <v>347.9</v>
      </c>
      <c r="AB16" s="8">
        <v>395.7</v>
      </c>
      <c r="AC16" s="8">
        <v>467.4</v>
      </c>
      <c r="AD16" s="8">
        <v>558.20000000000005</v>
      </c>
      <c r="AE16" s="8">
        <v>641.79999999999995</v>
      </c>
      <c r="AF16" s="8">
        <v>672.4</v>
      </c>
      <c r="AG16" s="8">
        <v>748.8</v>
      </c>
      <c r="AH16" s="8">
        <v>752.9</v>
      </c>
      <c r="AI16" s="8">
        <v>814.4</v>
      </c>
      <c r="AJ16" s="8">
        <v>947.9</v>
      </c>
      <c r="AK16" s="8">
        <v>1027.7</v>
      </c>
      <c r="AL16" s="8">
        <v>1080.7</v>
      </c>
      <c r="AM16" s="8">
        <v>1119.7</v>
      </c>
      <c r="AN16" s="8">
        <v>1176.9000000000001</v>
      </c>
      <c r="AO16" s="8">
        <v>1242.4000000000001</v>
      </c>
      <c r="AP16" s="8">
        <v>1269.3</v>
      </c>
      <c r="AQ16" s="8">
        <v>1238.8</v>
      </c>
      <c r="AR16" s="8">
        <v>1292.8</v>
      </c>
      <c r="AS16" s="8">
        <v>1377.9</v>
      </c>
      <c r="AT16" s="8">
        <v>1486.9</v>
      </c>
      <c r="AU16" s="8">
        <v>1594</v>
      </c>
      <c r="AV16" s="8">
        <v>1721.2</v>
      </c>
      <c r="AW16" s="8">
        <v>1854.2</v>
      </c>
      <c r="AX16" s="8">
        <v>2013</v>
      </c>
      <c r="AY16" s="8">
        <v>2191.8000000000002</v>
      </c>
      <c r="AZ16" s="8">
        <v>2369.5</v>
      </c>
      <c r="BA16" s="8">
        <v>2380.6</v>
      </c>
      <c r="BB16" s="8">
        <v>2350.1</v>
      </c>
      <c r="BC16" s="8">
        <v>2473.9</v>
      </c>
      <c r="BD16" s="8">
        <v>2701.3</v>
      </c>
      <c r="BE16" s="8">
        <v>2981.2</v>
      </c>
      <c r="BF16" s="8">
        <v>3166</v>
      </c>
      <c r="BG16" s="8">
        <v>3201.5</v>
      </c>
      <c r="BH16" s="8">
        <v>3091.4</v>
      </c>
      <c r="BI16" s="8">
        <v>2672.7</v>
      </c>
      <c r="BJ16" s="8">
        <v>2691.1</v>
      </c>
      <c r="BK16" s="8">
        <v>2836</v>
      </c>
      <c r="BL16" s="8">
        <v>3033.7</v>
      </c>
      <c r="BM16" s="8">
        <v>3170.2</v>
      </c>
    </row>
    <row r="17" spans="1:65" x14ac:dyDescent="0.2">
      <c r="A17" s="8" t="s">
        <v>109</v>
      </c>
      <c r="B17" s="8" t="s">
        <v>236</v>
      </c>
      <c r="C17" s="8">
        <v>52.8</v>
      </c>
      <c r="D17" s="8">
        <v>53.8</v>
      </c>
      <c r="E17" s="8">
        <v>58.5</v>
      </c>
      <c r="F17" s="8">
        <v>60</v>
      </c>
      <c r="G17" s="8">
        <v>68.8</v>
      </c>
      <c r="H17" s="8">
        <v>73.7</v>
      </c>
      <c r="I17" s="8">
        <v>75.7</v>
      </c>
      <c r="J17" s="8">
        <v>71.3</v>
      </c>
      <c r="K17" s="8">
        <v>81.7</v>
      </c>
      <c r="L17" s="8">
        <v>83.2</v>
      </c>
      <c r="M17" s="8">
        <v>83.6</v>
      </c>
      <c r="N17" s="8">
        <v>90.9</v>
      </c>
      <c r="O17" s="8">
        <v>97.7</v>
      </c>
      <c r="P17" s="8">
        <v>107.3</v>
      </c>
      <c r="Q17" s="8">
        <v>120.4</v>
      </c>
      <c r="R17" s="8">
        <v>130.6</v>
      </c>
      <c r="S17" s="8">
        <v>132.80000000000001</v>
      </c>
      <c r="T17" s="8">
        <v>147.9</v>
      </c>
      <c r="U17" s="8">
        <v>164.4</v>
      </c>
      <c r="V17" s="8">
        <v>168</v>
      </c>
      <c r="W17" s="8">
        <v>188.6</v>
      </c>
      <c r="X17" s="8">
        <v>219</v>
      </c>
      <c r="Y17" s="8">
        <v>251.1</v>
      </c>
      <c r="Z17" s="8">
        <v>260.5</v>
      </c>
      <c r="AA17" s="8">
        <v>263.5</v>
      </c>
      <c r="AB17" s="8">
        <v>306.10000000000002</v>
      </c>
      <c r="AC17" s="8">
        <v>374.3</v>
      </c>
      <c r="AD17" s="8">
        <v>452.6</v>
      </c>
      <c r="AE17" s="8">
        <v>521.70000000000005</v>
      </c>
      <c r="AF17" s="8">
        <v>536.4</v>
      </c>
      <c r="AG17" s="8">
        <v>601.4</v>
      </c>
      <c r="AH17" s="8">
        <v>595.9</v>
      </c>
      <c r="AI17" s="8">
        <v>643.29999999999995</v>
      </c>
      <c r="AJ17" s="8">
        <v>754.7</v>
      </c>
      <c r="AK17" s="8">
        <v>807.8</v>
      </c>
      <c r="AL17" s="8">
        <v>842.6</v>
      </c>
      <c r="AM17" s="8">
        <v>865</v>
      </c>
      <c r="AN17" s="8">
        <v>918.5</v>
      </c>
      <c r="AO17" s="8">
        <v>972</v>
      </c>
      <c r="AP17" s="8">
        <v>978.9</v>
      </c>
      <c r="AQ17" s="8">
        <v>944.7</v>
      </c>
      <c r="AR17" s="8">
        <v>996.7</v>
      </c>
      <c r="AS17" s="8">
        <v>1086</v>
      </c>
      <c r="AT17" s="8">
        <v>1192.7</v>
      </c>
      <c r="AU17" s="8">
        <v>1286.3</v>
      </c>
      <c r="AV17" s="8">
        <v>1401.3</v>
      </c>
      <c r="AW17" s="8">
        <v>1524.7</v>
      </c>
      <c r="AX17" s="8">
        <v>1671.6</v>
      </c>
      <c r="AY17" s="8">
        <v>1823.4</v>
      </c>
      <c r="AZ17" s="8">
        <v>1979.2</v>
      </c>
      <c r="BA17" s="8">
        <v>1966.9</v>
      </c>
      <c r="BB17" s="8">
        <v>1906.5</v>
      </c>
      <c r="BC17" s="8">
        <v>2008.7</v>
      </c>
      <c r="BD17" s="8">
        <v>2212.8000000000002</v>
      </c>
      <c r="BE17" s="8">
        <v>2467.5</v>
      </c>
      <c r="BF17" s="8">
        <v>2613.6999999999998</v>
      </c>
      <c r="BG17" s="8">
        <v>2609.3000000000002</v>
      </c>
      <c r="BH17" s="8">
        <v>2456.8000000000002</v>
      </c>
      <c r="BI17" s="8">
        <v>2025.7</v>
      </c>
      <c r="BJ17" s="8">
        <v>2039.3</v>
      </c>
      <c r="BK17" s="8">
        <v>2198.1</v>
      </c>
      <c r="BL17" s="8">
        <v>2414.3000000000002</v>
      </c>
      <c r="BM17" s="8">
        <v>2573.9</v>
      </c>
    </row>
    <row r="18" spans="1:65" x14ac:dyDescent="0.2">
      <c r="A18" s="8" t="s">
        <v>111</v>
      </c>
      <c r="B18" s="8" t="s">
        <v>110</v>
      </c>
      <c r="C18" s="8">
        <v>34.200000000000003</v>
      </c>
      <c r="D18" s="8">
        <v>34.9</v>
      </c>
      <c r="E18" s="8">
        <v>38.799999999999997</v>
      </c>
      <c r="F18" s="8">
        <v>38.6</v>
      </c>
      <c r="G18" s="8">
        <v>43.4</v>
      </c>
      <c r="H18" s="8">
        <v>49.7</v>
      </c>
      <c r="I18" s="8">
        <v>53.1</v>
      </c>
      <c r="J18" s="8">
        <v>48.5</v>
      </c>
      <c r="K18" s="8">
        <v>53.1</v>
      </c>
      <c r="L18" s="8">
        <v>56.4</v>
      </c>
      <c r="M18" s="8">
        <v>56.6</v>
      </c>
      <c r="N18" s="8">
        <v>61.2</v>
      </c>
      <c r="O18" s="8">
        <v>64.8</v>
      </c>
      <c r="P18" s="8">
        <v>72.2</v>
      </c>
      <c r="Q18" s="8">
        <v>85.2</v>
      </c>
      <c r="R18" s="8">
        <v>97.2</v>
      </c>
      <c r="S18" s="8">
        <v>99.2</v>
      </c>
      <c r="T18" s="8">
        <v>107.7</v>
      </c>
      <c r="U18" s="8">
        <v>120</v>
      </c>
      <c r="V18" s="8">
        <v>124.6</v>
      </c>
      <c r="W18" s="8">
        <v>130.4</v>
      </c>
      <c r="X18" s="8">
        <v>146.6</v>
      </c>
      <c r="Y18" s="8">
        <v>172.7</v>
      </c>
      <c r="Z18" s="8">
        <v>191.1</v>
      </c>
      <c r="AA18" s="8">
        <v>196.8</v>
      </c>
      <c r="AB18" s="8">
        <v>219.3</v>
      </c>
      <c r="AC18" s="8">
        <v>259.10000000000002</v>
      </c>
      <c r="AD18" s="8">
        <v>314.60000000000002</v>
      </c>
      <c r="AE18" s="8">
        <v>373.8</v>
      </c>
      <c r="AF18" s="8">
        <v>406.9</v>
      </c>
      <c r="AG18" s="8">
        <v>472.9</v>
      </c>
      <c r="AH18" s="8">
        <v>485.1</v>
      </c>
      <c r="AI18" s="8">
        <v>482.2</v>
      </c>
      <c r="AJ18" s="8">
        <v>564.29999999999995</v>
      </c>
      <c r="AK18" s="8">
        <v>607.70000000000005</v>
      </c>
      <c r="AL18" s="8">
        <v>607.79999999999995</v>
      </c>
      <c r="AM18" s="8">
        <v>615.20000000000005</v>
      </c>
      <c r="AN18" s="8">
        <v>662.3</v>
      </c>
      <c r="AO18" s="8">
        <v>716</v>
      </c>
      <c r="AP18" s="8">
        <v>739.2</v>
      </c>
      <c r="AQ18" s="8">
        <v>723.6</v>
      </c>
      <c r="AR18" s="8">
        <v>741.9</v>
      </c>
      <c r="AS18" s="8">
        <v>799.2</v>
      </c>
      <c r="AT18" s="8">
        <v>868.9</v>
      </c>
      <c r="AU18" s="8">
        <v>962.2</v>
      </c>
      <c r="AV18" s="8">
        <v>1043.2</v>
      </c>
      <c r="AW18" s="8">
        <v>1149.0999999999999</v>
      </c>
      <c r="AX18" s="8">
        <v>1252.8</v>
      </c>
      <c r="AY18" s="8">
        <v>1361.6</v>
      </c>
      <c r="AZ18" s="8">
        <v>1493.8</v>
      </c>
      <c r="BA18" s="8">
        <v>1453.9</v>
      </c>
      <c r="BB18" s="8">
        <v>1348.9</v>
      </c>
      <c r="BC18" s="8">
        <v>1371.7</v>
      </c>
      <c r="BD18" s="8">
        <v>1463.1</v>
      </c>
      <c r="BE18" s="8">
        <v>1611.5</v>
      </c>
      <c r="BF18" s="8">
        <v>1776.3</v>
      </c>
      <c r="BG18" s="8">
        <v>1920.6</v>
      </c>
      <c r="BH18" s="8">
        <v>1941</v>
      </c>
      <c r="BI18" s="8">
        <v>1633.4</v>
      </c>
      <c r="BJ18" s="8">
        <v>1658.2</v>
      </c>
      <c r="BK18" s="8">
        <v>1812.1</v>
      </c>
      <c r="BL18" s="8">
        <v>1972</v>
      </c>
      <c r="BM18" s="8">
        <v>2054</v>
      </c>
    </row>
    <row r="19" spans="1:65" x14ac:dyDescent="0.2">
      <c r="A19" s="8" t="s">
        <v>113</v>
      </c>
      <c r="B19" s="8" t="s">
        <v>112</v>
      </c>
      <c r="C19" s="8">
        <v>12</v>
      </c>
      <c r="D19" s="8">
        <v>12.2</v>
      </c>
      <c r="E19" s="8">
        <v>13.6</v>
      </c>
      <c r="F19" s="8">
        <v>13.9</v>
      </c>
      <c r="G19" s="8">
        <v>15.2</v>
      </c>
      <c r="H19" s="8">
        <v>18.2</v>
      </c>
      <c r="I19" s="8">
        <v>19</v>
      </c>
      <c r="J19" s="8">
        <v>17.600000000000001</v>
      </c>
      <c r="K19" s="8">
        <v>18.100000000000001</v>
      </c>
      <c r="L19" s="8">
        <v>19.600000000000001</v>
      </c>
      <c r="M19" s="8">
        <v>19.7</v>
      </c>
      <c r="N19" s="8">
        <v>20.8</v>
      </c>
      <c r="O19" s="8">
        <v>21.2</v>
      </c>
      <c r="P19" s="8">
        <v>23.7</v>
      </c>
      <c r="Q19" s="8">
        <v>28.3</v>
      </c>
      <c r="R19" s="8">
        <v>31.3</v>
      </c>
      <c r="S19" s="8">
        <v>31.5</v>
      </c>
      <c r="T19" s="8">
        <v>33.6</v>
      </c>
      <c r="U19" s="8">
        <v>37.700000000000003</v>
      </c>
      <c r="V19" s="8">
        <v>40.299999999999997</v>
      </c>
      <c r="W19" s="8">
        <v>42.7</v>
      </c>
      <c r="X19" s="8">
        <v>47.2</v>
      </c>
      <c r="Y19" s="8">
        <v>55</v>
      </c>
      <c r="Z19" s="8">
        <v>61.2</v>
      </c>
      <c r="AA19" s="8">
        <v>61.4</v>
      </c>
      <c r="AB19" s="8">
        <v>65.900000000000006</v>
      </c>
      <c r="AC19" s="8">
        <v>74.599999999999994</v>
      </c>
      <c r="AD19" s="8">
        <v>93.6</v>
      </c>
      <c r="AE19" s="8">
        <v>117.7</v>
      </c>
      <c r="AF19" s="8">
        <v>136.19999999999999</v>
      </c>
      <c r="AG19" s="8">
        <v>167.3</v>
      </c>
      <c r="AH19" s="8">
        <v>177.6</v>
      </c>
      <c r="AI19" s="8">
        <v>154.30000000000001</v>
      </c>
      <c r="AJ19" s="8">
        <v>177.4</v>
      </c>
      <c r="AK19" s="8">
        <v>194.5</v>
      </c>
      <c r="AL19" s="8">
        <v>176.5</v>
      </c>
      <c r="AM19" s="8">
        <v>174.2</v>
      </c>
      <c r="AN19" s="8">
        <v>182.8</v>
      </c>
      <c r="AO19" s="8">
        <v>193.7</v>
      </c>
      <c r="AP19" s="8">
        <v>202.9</v>
      </c>
      <c r="AQ19" s="8">
        <v>183.6</v>
      </c>
      <c r="AR19" s="8">
        <v>172.6</v>
      </c>
      <c r="AS19" s="8">
        <v>177.2</v>
      </c>
      <c r="AT19" s="8">
        <v>186.8</v>
      </c>
      <c r="AU19" s="8">
        <v>207.3</v>
      </c>
      <c r="AV19" s="8">
        <v>224.6</v>
      </c>
      <c r="AW19" s="8">
        <v>250.3</v>
      </c>
      <c r="AX19" s="8">
        <v>275.10000000000002</v>
      </c>
      <c r="AY19" s="8">
        <v>283.89999999999998</v>
      </c>
      <c r="AZ19" s="8">
        <v>318.10000000000002</v>
      </c>
      <c r="BA19" s="8">
        <v>329.7</v>
      </c>
      <c r="BB19" s="8">
        <v>282.89999999999998</v>
      </c>
      <c r="BC19" s="8">
        <v>281.8</v>
      </c>
      <c r="BD19" s="8">
        <v>301.8</v>
      </c>
      <c r="BE19" s="8">
        <v>345.6</v>
      </c>
      <c r="BF19" s="8">
        <v>415.6</v>
      </c>
      <c r="BG19" s="8">
        <v>496.9</v>
      </c>
      <c r="BH19" s="8">
        <v>552.4</v>
      </c>
      <c r="BI19" s="8">
        <v>438.2</v>
      </c>
      <c r="BJ19" s="8">
        <v>362</v>
      </c>
      <c r="BK19" s="8">
        <v>381.6</v>
      </c>
      <c r="BL19" s="8">
        <v>446.9</v>
      </c>
      <c r="BM19" s="8">
        <v>457.2</v>
      </c>
    </row>
    <row r="20" spans="1:65" x14ac:dyDescent="0.2">
      <c r="A20" s="8" t="s">
        <v>115</v>
      </c>
      <c r="B20" s="8" t="s">
        <v>114</v>
      </c>
      <c r="C20" s="8">
        <v>19.899999999999999</v>
      </c>
      <c r="D20" s="8">
        <v>19.7</v>
      </c>
      <c r="E20" s="8">
        <v>21.5</v>
      </c>
      <c r="F20" s="8">
        <v>20.8</v>
      </c>
      <c r="G20" s="8">
        <v>23.9</v>
      </c>
      <c r="H20" s="8">
        <v>26.3</v>
      </c>
      <c r="I20" s="8">
        <v>28.6</v>
      </c>
      <c r="J20" s="8">
        <v>24.9</v>
      </c>
      <c r="K20" s="8">
        <v>28.3</v>
      </c>
      <c r="L20" s="8">
        <v>29.7</v>
      </c>
      <c r="M20" s="8">
        <v>28.9</v>
      </c>
      <c r="N20" s="8">
        <v>32.1</v>
      </c>
      <c r="O20" s="8">
        <v>34.4</v>
      </c>
      <c r="P20" s="8">
        <v>38.700000000000003</v>
      </c>
      <c r="Q20" s="8">
        <v>45.8</v>
      </c>
      <c r="R20" s="8">
        <v>53</v>
      </c>
      <c r="S20" s="8">
        <v>53.7</v>
      </c>
      <c r="T20" s="8">
        <v>58.5</v>
      </c>
      <c r="U20" s="8">
        <v>65.2</v>
      </c>
      <c r="V20" s="8">
        <v>66.400000000000006</v>
      </c>
      <c r="W20" s="8">
        <v>69.099999999999994</v>
      </c>
      <c r="X20" s="8">
        <v>78.900000000000006</v>
      </c>
      <c r="Y20" s="8">
        <v>95.1</v>
      </c>
      <c r="Z20" s="8">
        <v>104.3</v>
      </c>
      <c r="AA20" s="8">
        <v>107.6</v>
      </c>
      <c r="AB20" s="8">
        <v>121.2</v>
      </c>
      <c r="AC20" s="8">
        <v>148.69999999999999</v>
      </c>
      <c r="AD20" s="8">
        <v>180.6</v>
      </c>
      <c r="AE20" s="8">
        <v>208.1</v>
      </c>
      <c r="AF20" s="8">
        <v>216.4</v>
      </c>
      <c r="AG20" s="8">
        <v>240.9</v>
      </c>
      <c r="AH20" s="8">
        <v>234.9</v>
      </c>
      <c r="AI20" s="8">
        <v>246.5</v>
      </c>
      <c r="AJ20" s="8">
        <v>291.89999999999998</v>
      </c>
      <c r="AK20" s="8">
        <v>307.89999999999998</v>
      </c>
      <c r="AL20" s="8">
        <v>317.7</v>
      </c>
      <c r="AM20" s="8">
        <v>320.89999999999998</v>
      </c>
      <c r="AN20" s="8">
        <v>346.8</v>
      </c>
      <c r="AO20" s="8">
        <v>372.2</v>
      </c>
      <c r="AP20" s="8">
        <v>371.9</v>
      </c>
      <c r="AQ20" s="8">
        <v>360.8</v>
      </c>
      <c r="AR20" s="8">
        <v>381.7</v>
      </c>
      <c r="AS20" s="8">
        <v>425.1</v>
      </c>
      <c r="AT20" s="8">
        <v>476.4</v>
      </c>
      <c r="AU20" s="8">
        <v>528.1</v>
      </c>
      <c r="AV20" s="8">
        <v>565.29999999999995</v>
      </c>
      <c r="AW20" s="8">
        <v>610.9</v>
      </c>
      <c r="AX20" s="8">
        <v>660</v>
      </c>
      <c r="AY20" s="8">
        <v>713.6</v>
      </c>
      <c r="AZ20" s="8">
        <v>766.1</v>
      </c>
      <c r="BA20" s="8">
        <v>711.5</v>
      </c>
      <c r="BB20" s="8">
        <v>659.6</v>
      </c>
      <c r="BC20" s="8">
        <v>669</v>
      </c>
      <c r="BD20" s="8">
        <v>719.2</v>
      </c>
      <c r="BE20" s="8">
        <v>790.7</v>
      </c>
      <c r="BF20" s="8">
        <v>856.1</v>
      </c>
      <c r="BG20" s="8">
        <v>885.8</v>
      </c>
      <c r="BH20" s="8">
        <v>825.1</v>
      </c>
      <c r="BI20" s="8">
        <v>644.29999999999995</v>
      </c>
      <c r="BJ20" s="8">
        <v>731.8</v>
      </c>
      <c r="BK20" s="8">
        <v>838.2</v>
      </c>
      <c r="BL20" s="8">
        <v>904.1</v>
      </c>
      <c r="BM20" s="8">
        <v>949.7</v>
      </c>
    </row>
    <row r="21" spans="1:65" x14ac:dyDescent="0.2">
      <c r="A21" s="8" t="s">
        <v>117</v>
      </c>
      <c r="B21" s="8" t="s">
        <v>116</v>
      </c>
      <c r="C21" s="8">
        <v>2.4</v>
      </c>
      <c r="D21" s="8">
        <v>3</v>
      </c>
      <c r="E21" s="8">
        <v>3.7</v>
      </c>
      <c r="F21" s="8">
        <v>3.9</v>
      </c>
      <c r="G21" s="8">
        <v>4.3</v>
      </c>
      <c r="H21" s="8">
        <v>5.2</v>
      </c>
      <c r="I21" s="8">
        <v>5.6</v>
      </c>
      <c r="J21" s="8">
        <v>6</v>
      </c>
      <c r="K21" s="8">
        <v>6.6</v>
      </c>
      <c r="L21" s="8">
        <v>7.1</v>
      </c>
      <c r="M21" s="8">
        <v>8</v>
      </c>
      <c r="N21" s="8">
        <v>8.4</v>
      </c>
      <c r="O21" s="8">
        <v>9.1999999999999993</v>
      </c>
      <c r="P21" s="8">
        <v>9.8000000000000007</v>
      </c>
      <c r="Q21" s="8">
        <v>11.1</v>
      </c>
      <c r="R21" s="8">
        <v>12.8</v>
      </c>
      <c r="S21" s="8">
        <v>14</v>
      </c>
      <c r="T21" s="8">
        <v>15.6</v>
      </c>
      <c r="U21" s="8">
        <v>17.2</v>
      </c>
      <c r="V21" s="8">
        <v>17.899999999999999</v>
      </c>
      <c r="W21" s="8">
        <v>18.7</v>
      </c>
      <c r="X21" s="8">
        <v>20.6</v>
      </c>
      <c r="Y21" s="8">
        <v>22.7</v>
      </c>
      <c r="Z21" s="8">
        <v>25.5</v>
      </c>
      <c r="AA21" s="8">
        <v>27.8</v>
      </c>
      <c r="AB21" s="8">
        <v>32.200000000000003</v>
      </c>
      <c r="AC21" s="8">
        <v>35.799999999999997</v>
      </c>
      <c r="AD21" s="8">
        <v>40.4</v>
      </c>
      <c r="AE21" s="8">
        <v>48.1</v>
      </c>
      <c r="AF21" s="8">
        <v>54.4</v>
      </c>
      <c r="AG21" s="8">
        <v>64.8</v>
      </c>
      <c r="AH21" s="8">
        <v>72.7</v>
      </c>
      <c r="AI21" s="8">
        <v>81.3</v>
      </c>
      <c r="AJ21" s="8">
        <v>95.1</v>
      </c>
      <c r="AK21" s="8">
        <v>105.3</v>
      </c>
      <c r="AL21" s="8">
        <v>113.5</v>
      </c>
      <c r="AM21" s="8">
        <v>120.1</v>
      </c>
      <c r="AN21" s="8">
        <v>132.69999999999999</v>
      </c>
      <c r="AO21" s="8">
        <v>150.1</v>
      </c>
      <c r="AP21" s="8">
        <v>164.4</v>
      </c>
      <c r="AQ21" s="8">
        <v>179.1</v>
      </c>
      <c r="AR21" s="8">
        <v>187.7</v>
      </c>
      <c r="AS21" s="8">
        <v>196.9</v>
      </c>
      <c r="AT21" s="8">
        <v>205.7</v>
      </c>
      <c r="AU21" s="8">
        <v>226.8</v>
      </c>
      <c r="AV21" s="8">
        <v>253.3</v>
      </c>
      <c r="AW21" s="8">
        <v>288</v>
      </c>
      <c r="AX21" s="8">
        <v>317.7</v>
      </c>
      <c r="AY21" s="8">
        <v>364</v>
      </c>
      <c r="AZ21" s="8">
        <v>409.5</v>
      </c>
      <c r="BA21" s="8">
        <v>412.6</v>
      </c>
      <c r="BB21" s="8">
        <v>406.4</v>
      </c>
      <c r="BC21" s="8">
        <v>420.9</v>
      </c>
      <c r="BD21" s="8">
        <v>442.1</v>
      </c>
      <c r="BE21" s="8">
        <v>475.1</v>
      </c>
      <c r="BF21" s="8">
        <v>504.6</v>
      </c>
      <c r="BG21" s="8">
        <v>537.9</v>
      </c>
      <c r="BH21" s="8">
        <v>563.4</v>
      </c>
      <c r="BI21" s="8">
        <v>550.9</v>
      </c>
      <c r="BJ21" s="8">
        <v>564.29999999999995</v>
      </c>
      <c r="BK21" s="8">
        <v>592.20000000000005</v>
      </c>
      <c r="BL21" s="8">
        <v>621</v>
      </c>
      <c r="BM21" s="8">
        <v>647.1</v>
      </c>
    </row>
    <row r="22" spans="1:65" x14ac:dyDescent="0.2">
      <c r="A22" s="8" t="s">
        <v>119</v>
      </c>
      <c r="B22" s="8" t="s">
        <v>118</v>
      </c>
      <c r="C22" s="8">
        <v>18.7</v>
      </c>
      <c r="D22" s="8">
        <v>18.899999999999999</v>
      </c>
      <c r="E22" s="8">
        <v>19.7</v>
      </c>
      <c r="F22" s="8">
        <v>21.4</v>
      </c>
      <c r="G22" s="8">
        <v>25.4</v>
      </c>
      <c r="H22" s="8">
        <v>24</v>
      </c>
      <c r="I22" s="8">
        <v>22.6</v>
      </c>
      <c r="J22" s="8">
        <v>22.8</v>
      </c>
      <c r="K22" s="8">
        <v>28.6</v>
      </c>
      <c r="L22" s="8">
        <v>26.9</v>
      </c>
      <c r="M22" s="8">
        <v>27</v>
      </c>
      <c r="N22" s="8">
        <v>29.6</v>
      </c>
      <c r="O22" s="8">
        <v>32.9</v>
      </c>
      <c r="P22" s="8">
        <v>35.1</v>
      </c>
      <c r="Q22" s="8">
        <v>35.200000000000003</v>
      </c>
      <c r="R22" s="8">
        <v>33.4</v>
      </c>
      <c r="S22" s="8">
        <v>33.6</v>
      </c>
      <c r="T22" s="8">
        <v>40.200000000000003</v>
      </c>
      <c r="U22" s="8">
        <v>44.4</v>
      </c>
      <c r="V22" s="8">
        <v>43.4</v>
      </c>
      <c r="W22" s="8">
        <v>58.2</v>
      </c>
      <c r="X22" s="8">
        <v>72.400000000000006</v>
      </c>
      <c r="Y22" s="8">
        <v>78.3</v>
      </c>
      <c r="Z22" s="8">
        <v>69.5</v>
      </c>
      <c r="AA22" s="8">
        <v>66.7</v>
      </c>
      <c r="AB22" s="8">
        <v>86.8</v>
      </c>
      <c r="AC22" s="8">
        <v>115.2</v>
      </c>
      <c r="AD22" s="8">
        <v>138</v>
      </c>
      <c r="AE22" s="8">
        <v>147.80000000000001</v>
      </c>
      <c r="AF22" s="8">
        <v>129.5</v>
      </c>
      <c r="AG22" s="8">
        <v>128.5</v>
      </c>
      <c r="AH22" s="8">
        <v>110.8</v>
      </c>
      <c r="AI22" s="8">
        <v>161.1</v>
      </c>
      <c r="AJ22" s="8">
        <v>190.4</v>
      </c>
      <c r="AK22" s="8">
        <v>200.1</v>
      </c>
      <c r="AL22" s="8">
        <v>234.8</v>
      </c>
      <c r="AM22" s="8">
        <v>249.8</v>
      </c>
      <c r="AN22" s="8">
        <v>256.2</v>
      </c>
      <c r="AO22" s="8">
        <v>256</v>
      </c>
      <c r="AP22" s="8">
        <v>239.7</v>
      </c>
      <c r="AQ22" s="8">
        <v>221.2</v>
      </c>
      <c r="AR22" s="8">
        <v>254.7</v>
      </c>
      <c r="AS22" s="8">
        <v>286.8</v>
      </c>
      <c r="AT22" s="8">
        <v>323.8</v>
      </c>
      <c r="AU22" s="8">
        <v>324.10000000000002</v>
      </c>
      <c r="AV22" s="8">
        <v>358.1</v>
      </c>
      <c r="AW22" s="8">
        <v>375.6</v>
      </c>
      <c r="AX22" s="8">
        <v>418.8</v>
      </c>
      <c r="AY22" s="8">
        <v>461.8</v>
      </c>
      <c r="AZ22" s="8">
        <v>485.4</v>
      </c>
      <c r="BA22" s="8">
        <v>513</v>
      </c>
      <c r="BB22" s="8">
        <v>557.6</v>
      </c>
      <c r="BC22" s="8">
        <v>636.9</v>
      </c>
      <c r="BD22" s="8">
        <v>749.7</v>
      </c>
      <c r="BE22" s="8">
        <v>856.1</v>
      </c>
      <c r="BF22" s="8">
        <v>837.4</v>
      </c>
      <c r="BG22" s="8">
        <v>688.7</v>
      </c>
      <c r="BH22" s="8">
        <v>515.9</v>
      </c>
      <c r="BI22" s="8">
        <v>392.2</v>
      </c>
      <c r="BJ22" s="8">
        <v>381.1</v>
      </c>
      <c r="BK22" s="8">
        <v>386</v>
      </c>
      <c r="BL22" s="8">
        <v>442.3</v>
      </c>
      <c r="BM22" s="8">
        <v>519.9</v>
      </c>
    </row>
    <row r="23" spans="1:65" x14ac:dyDescent="0.2">
      <c r="A23" s="8" t="s">
        <v>121</v>
      </c>
      <c r="B23" s="8" t="s">
        <v>237</v>
      </c>
      <c r="C23" s="8">
        <v>19.600000000000001</v>
      </c>
      <c r="D23" s="8">
        <v>24.6</v>
      </c>
      <c r="E23" s="8">
        <v>26.7</v>
      </c>
      <c r="F23" s="8">
        <v>25.4</v>
      </c>
      <c r="G23" s="8">
        <v>24.4</v>
      </c>
      <c r="H23" s="8">
        <v>27.1</v>
      </c>
      <c r="I23" s="8">
        <v>30.2</v>
      </c>
      <c r="J23" s="8">
        <v>32.6</v>
      </c>
      <c r="K23" s="8">
        <v>35.9</v>
      </c>
      <c r="L23" s="8">
        <v>36</v>
      </c>
      <c r="M23" s="8">
        <v>39.9</v>
      </c>
      <c r="N23" s="8">
        <v>42.6</v>
      </c>
      <c r="O23" s="8">
        <v>44.4</v>
      </c>
      <c r="P23" s="8">
        <v>46.4</v>
      </c>
      <c r="Q23" s="8">
        <v>47.9</v>
      </c>
      <c r="R23" s="8">
        <v>53.6</v>
      </c>
      <c r="S23" s="8">
        <v>57.7</v>
      </c>
      <c r="T23" s="8">
        <v>59.2</v>
      </c>
      <c r="U23" s="8">
        <v>59.5</v>
      </c>
      <c r="V23" s="8">
        <v>59.8</v>
      </c>
      <c r="W23" s="8">
        <v>58.5</v>
      </c>
      <c r="X23" s="8">
        <v>60.7</v>
      </c>
      <c r="Y23" s="8">
        <v>65.599999999999994</v>
      </c>
      <c r="Z23" s="8">
        <v>76.2</v>
      </c>
      <c r="AA23" s="8">
        <v>84.4</v>
      </c>
      <c r="AB23" s="8">
        <v>89.6</v>
      </c>
      <c r="AC23" s="8">
        <v>93.2</v>
      </c>
      <c r="AD23" s="8">
        <v>105.6</v>
      </c>
      <c r="AE23" s="8">
        <v>120.1</v>
      </c>
      <c r="AF23" s="8">
        <v>136</v>
      </c>
      <c r="AG23" s="8">
        <v>147.30000000000001</v>
      </c>
      <c r="AH23" s="8">
        <v>156.9</v>
      </c>
      <c r="AI23" s="8">
        <v>171.2</v>
      </c>
      <c r="AJ23" s="8">
        <v>193.2</v>
      </c>
      <c r="AK23" s="8">
        <v>219.9</v>
      </c>
      <c r="AL23" s="8">
        <v>238.1</v>
      </c>
      <c r="AM23" s="8">
        <v>254.6</v>
      </c>
      <c r="AN23" s="8">
        <v>258.39999999999998</v>
      </c>
      <c r="AO23" s="8">
        <v>270.39999999999998</v>
      </c>
      <c r="AP23" s="8">
        <v>290.39999999999998</v>
      </c>
      <c r="AQ23" s="8">
        <v>294.10000000000002</v>
      </c>
      <c r="AR23" s="8">
        <v>296.10000000000002</v>
      </c>
      <c r="AS23" s="8">
        <v>291.89999999999998</v>
      </c>
      <c r="AT23" s="8">
        <v>294.2</v>
      </c>
      <c r="AU23" s="8">
        <v>307.7</v>
      </c>
      <c r="AV23" s="8">
        <v>320</v>
      </c>
      <c r="AW23" s="8">
        <v>329.5</v>
      </c>
      <c r="AX23" s="8">
        <v>341.4</v>
      </c>
      <c r="AY23" s="8">
        <v>368.5</v>
      </c>
      <c r="AZ23" s="8">
        <v>390.3</v>
      </c>
      <c r="BA23" s="8">
        <v>413.6</v>
      </c>
      <c r="BB23" s="8">
        <v>443.6</v>
      </c>
      <c r="BC23" s="8">
        <v>465.3</v>
      </c>
      <c r="BD23" s="8">
        <v>488.5</v>
      </c>
      <c r="BE23" s="8">
        <v>513.6</v>
      </c>
      <c r="BF23" s="8">
        <v>552.29999999999995</v>
      </c>
      <c r="BG23" s="8">
        <v>592.20000000000005</v>
      </c>
      <c r="BH23" s="8">
        <v>634.6</v>
      </c>
      <c r="BI23" s="8">
        <v>647</v>
      </c>
      <c r="BJ23" s="8">
        <v>651.79999999999995</v>
      </c>
      <c r="BK23" s="8">
        <v>637.9</v>
      </c>
      <c r="BL23" s="8">
        <v>619.4</v>
      </c>
      <c r="BM23" s="8">
        <v>596.29999999999995</v>
      </c>
    </row>
    <row r="24" spans="1:65" x14ac:dyDescent="0.2">
      <c r="A24" s="8" t="s">
        <v>123</v>
      </c>
      <c r="B24" s="8" t="s">
        <v>238</v>
      </c>
      <c r="C24" s="8">
        <v>9.5</v>
      </c>
      <c r="D24" s="8">
        <v>11.1</v>
      </c>
      <c r="E24" s="8">
        <v>11.7</v>
      </c>
      <c r="F24" s="8">
        <v>12.1</v>
      </c>
      <c r="G24" s="8">
        <v>12</v>
      </c>
      <c r="H24" s="8">
        <v>13.4</v>
      </c>
      <c r="I24" s="8">
        <v>14.9</v>
      </c>
      <c r="J24" s="8">
        <v>16.5</v>
      </c>
      <c r="K24" s="8">
        <v>16.899999999999999</v>
      </c>
      <c r="L24" s="8">
        <v>16.600000000000001</v>
      </c>
      <c r="M24" s="8">
        <v>18</v>
      </c>
      <c r="N24" s="8">
        <v>18.600000000000001</v>
      </c>
      <c r="O24" s="8">
        <v>19.899999999999999</v>
      </c>
      <c r="P24" s="8">
        <v>21.1</v>
      </c>
      <c r="Q24" s="8">
        <v>22.8</v>
      </c>
      <c r="R24" s="8">
        <v>25.1</v>
      </c>
      <c r="S24" s="8">
        <v>26.5</v>
      </c>
      <c r="T24" s="8">
        <v>28.5</v>
      </c>
      <c r="U24" s="8">
        <v>29</v>
      </c>
      <c r="V24" s="8">
        <v>29.2</v>
      </c>
      <c r="W24" s="8">
        <v>31.2</v>
      </c>
      <c r="X24" s="8">
        <v>31.6</v>
      </c>
      <c r="Y24" s="8">
        <v>34.4</v>
      </c>
      <c r="Z24" s="8">
        <v>40.299999999999997</v>
      </c>
      <c r="AA24" s="8">
        <v>44.5</v>
      </c>
      <c r="AB24" s="8">
        <v>44.9</v>
      </c>
      <c r="AC24" s="8">
        <v>44.3</v>
      </c>
      <c r="AD24" s="8">
        <v>51.5</v>
      </c>
      <c r="AE24" s="8">
        <v>57.8</v>
      </c>
      <c r="AF24" s="8">
        <v>65.3</v>
      </c>
      <c r="AG24" s="8">
        <v>66.400000000000006</v>
      </c>
      <c r="AH24" s="8">
        <v>65</v>
      </c>
      <c r="AI24" s="8">
        <v>65.7</v>
      </c>
      <c r="AJ24" s="8">
        <v>72.5</v>
      </c>
      <c r="AK24" s="8">
        <v>81.099999999999994</v>
      </c>
      <c r="AL24" s="8">
        <v>89</v>
      </c>
      <c r="AM24" s="8">
        <v>95.5</v>
      </c>
      <c r="AN24" s="8">
        <v>99</v>
      </c>
      <c r="AO24" s="8">
        <v>102</v>
      </c>
      <c r="AP24" s="8">
        <v>112.6</v>
      </c>
      <c r="AQ24" s="8">
        <v>117</v>
      </c>
      <c r="AR24" s="8">
        <v>119.7</v>
      </c>
      <c r="AS24" s="8">
        <v>121.1</v>
      </c>
      <c r="AT24" s="8">
        <v>124.7</v>
      </c>
      <c r="AU24" s="8">
        <v>134.69999999999999</v>
      </c>
      <c r="AV24" s="8">
        <v>144.4</v>
      </c>
      <c r="AW24" s="8">
        <v>155.6</v>
      </c>
      <c r="AX24" s="8">
        <v>160.19999999999999</v>
      </c>
      <c r="AY24" s="8">
        <v>175.8</v>
      </c>
      <c r="AZ24" s="8">
        <v>189.7</v>
      </c>
      <c r="BA24" s="8">
        <v>205.8</v>
      </c>
      <c r="BB24" s="8">
        <v>221.9</v>
      </c>
      <c r="BC24" s="8">
        <v>228.6</v>
      </c>
      <c r="BD24" s="8">
        <v>235.7</v>
      </c>
      <c r="BE24" s="8">
        <v>246.8</v>
      </c>
      <c r="BF24" s="8">
        <v>268.5</v>
      </c>
      <c r="BG24" s="8">
        <v>292.5</v>
      </c>
      <c r="BH24" s="8">
        <v>310.3</v>
      </c>
      <c r="BI24" s="8">
        <v>318.89999999999998</v>
      </c>
      <c r="BJ24" s="8">
        <v>313.2</v>
      </c>
      <c r="BK24" s="8">
        <v>301.10000000000002</v>
      </c>
      <c r="BL24" s="8">
        <v>284</v>
      </c>
      <c r="BM24" s="8">
        <v>273.3</v>
      </c>
    </row>
    <row r="25" spans="1:65" x14ac:dyDescent="0.2">
      <c r="A25" s="8" t="s">
        <v>125</v>
      </c>
      <c r="B25" s="8" t="s">
        <v>239</v>
      </c>
      <c r="C25" s="8">
        <v>7.9</v>
      </c>
      <c r="D25" s="8">
        <v>11.1</v>
      </c>
      <c r="E25" s="8">
        <v>12.3</v>
      </c>
      <c r="F25" s="8">
        <v>10.199999999999999</v>
      </c>
      <c r="G25" s="8">
        <v>8.8000000000000007</v>
      </c>
      <c r="H25" s="8">
        <v>8.9</v>
      </c>
      <c r="I25" s="8">
        <v>9.5</v>
      </c>
      <c r="J25" s="8">
        <v>9.6999999999999993</v>
      </c>
      <c r="K25" s="8">
        <v>12</v>
      </c>
      <c r="L25" s="8">
        <v>11.6</v>
      </c>
      <c r="M25" s="8">
        <v>13.1</v>
      </c>
      <c r="N25" s="8">
        <v>14.1</v>
      </c>
      <c r="O25" s="8">
        <v>12.8</v>
      </c>
      <c r="P25" s="8">
        <v>12.4</v>
      </c>
      <c r="Q25" s="8">
        <v>11.2</v>
      </c>
      <c r="R25" s="8">
        <v>13.1</v>
      </c>
      <c r="S25" s="8">
        <v>15</v>
      </c>
      <c r="T25" s="8">
        <v>13.6</v>
      </c>
      <c r="U25" s="8">
        <v>12.9</v>
      </c>
      <c r="V25" s="8">
        <v>13</v>
      </c>
      <c r="W25" s="8">
        <v>9.1999999999999993</v>
      </c>
      <c r="X25" s="8">
        <v>9.8000000000000007</v>
      </c>
      <c r="Y25" s="8">
        <v>10.9</v>
      </c>
      <c r="Z25" s="8">
        <v>14.4</v>
      </c>
      <c r="AA25" s="8">
        <v>16.600000000000001</v>
      </c>
      <c r="AB25" s="8">
        <v>19.2</v>
      </c>
      <c r="AC25" s="8">
        <v>21</v>
      </c>
      <c r="AD25" s="8">
        <v>23.1</v>
      </c>
      <c r="AE25" s="8">
        <v>27.3</v>
      </c>
      <c r="AF25" s="8">
        <v>31.1</v>
      </c>
      <c r="AG25" s="8">
        <v>36</v>
      </c>
      <c r="AH25" s="8">
        <v>42.3</v>
      </c>
      <c r="AI25" s="8">
        <v>50.2</v>
      </c>
      <c r="AJ25" s="8">
        <v>58.4</v>
      </c>
      <c r="AK25" s="8">
        <v>67.8</v>
      </c>
      <c r="AL25" s="8">
        <v>73.900000000000006</v>
      </c>
      <c r="AM25" s="8">
        <v>77.400000000000006</v>
      </c>
      <c r="AN25" s="8">
        <v>74.3</v>
      </c>
      <c r="AO25" s="8">
        <v>80.7</v>
      </c>
      <c r="AP25" s="8">
        <v>86.6</v>
      </c>
      <c r="AQ25" s="8">
        <v>85.7</v>
      </c>
      <c r="AR25" s="8">
        <v>84.8</v>
      </c>
      <c r="AS25" s="8">
        <v>79.400000000000006</v>
      </c>
      <c r="AT25" s="8">
        <v>77.5</v>
      </c>
      <c r="AU25" s="8">
        <v>78.900000000000006</v>
      </c>
      <c r="AV25" s="8">
        <v>80.099999999999994</v>
      </c>
      <c r="AW25" s="8">
        <v>75.599999999999994</v>
      </c>
      <c r="AX25" s="8">
        <v>78.900000000000006</v>
      </c>
      <c r="AY25" s="8">
        <v>86.1</v>
      </c>
      <c r="AZ25" s="8">
        <v>87.4</v>
      </c>
      <c r="BA25" s="8">
        <v>88.2</v>
      </c>
      <c r="BB25" s="8">
        <v>95.6</v>
      </c>
      <c r="BC25" s="8">
        <v>100.2</v>
      </c>
      <c r="BD25" s="8">
        <v>107.2</v>
      </c>
      <c r="BE25" s="8">
        <v>113</v>
      </c>
      <c r="BF25" s="8">
        <v>123.3</v>
      </c>
      <c r="BG25" s="8">
        <v>130.69999999999999</v>
      </c>
      <c r="BH25" s="8">
        <v>147.1</v>
      </c>
      <c r="BI25" s="8">
        <v>148.30000000000001</v>
      </c>
      <c r="BJ25" s="8">
        <v>151.19999999999999</v>
      </c>
      <c r="BK25" s="8">
        <v>145.1</v>
      </c>
      <c r="BL25" s="8">
        <v>142.6</v>
      </c>
      <c r="BM25" s="8">
        <v>134.6</v>
      </c>
    </row>
    <row r="26" spans="1:65" x14ac:dyDescent="0.2">
      <c r="A26" s="8" t="s">
        <v>127</v>
      </c>
      <c r="B26" s="8" t="s">
        <v>240</v>
      </c>
      <c r="C26" s="8">
        <v>2.1</v>
      </c>
      <c r="D26" s="8">
        <v>2.4</v>
      </c>
      <c r="E26" s="8">
        <v>2.7</v>
      </c>
      <c r="F26" s="8">
        <v>3</v>
      </c>
      <c r="G26" s="8">
        <v>3.6</v>
      </c>
      <c r="H26" s="8">
        <v>4.8</v>
      </c>
      <c r="I26" s="8">
        <v>5.9</v>
      </c>
      <c r="J26" s="8">
        <v>6.4</v>
      </c>
      <c r="K26" s="8">
        <v>7</v>
      </c>
      <c r="L26" s="8">
        <v>7.8</v>
      </c>
      <c r="M26" s="8">
        <v>8.8000000000000007</v>
      </c>
      <c r="N26" s="8">
        <v>9.9</v>
      </c>
      <c r="O26" s="8">
        <v>11.7</v>
      </c>
      <c r="P26" s="8">
        <v>12.9</v>
      </c>
      <c r="Q26" s="8">
        <v>13.8</v>
      </c>
      <c r="R26" s="8">
        <v>15.4</v>
      </c>
      <c r="S26" s="8">
        <v>16.2</v>
      </c>
      <c r="T26" s="8">
        <v>17</v>
      </c>
      <c r="U26" s="8">
        <v>17.7</v>
      </c>
      <c r="V26" s="8">
        <v>17.600000000000001</v>
      </c>
      <c r="W26" s="8">
        <v>18.100000000000001</v>
      </c>
      <c r="X26" s="8">
        <v>19.3</v>
      </c>
      <c r="Y26" s="8">
        <v>20.3</v>
      </c>
      <c r="Z26" s="8">
        <v>21.5</v>
      </c>
      <c r="AA26" s="8">
        <v>23.3</v>
      </c>
      <c r="AB26" s="8">
        <v>25.5</v>
      </c>
      <c r="AC26" s="8">
        <v>27.9</v>
      </c>
      <c r="AD26" s="8">
        <v>31</v>
      </c>
      <c r="AE26" s="8">
        <v>35</v>
      </c>
      <c r="AF26" s="8">
        <v>39.6</v>
      </c>
      <c r="AG26" s="8">
        <v>45</v>
      </c>
      <c r="AH26" s="8">
        <v>49.7</v>
      </c>
      <c r="AI26" s="8">
        <v>55.2</v>
      </c>
      <c r="AJ26" s="8">
        <v>62.2</v>
      </c>
      <c r="AK26" s="8">
        <v>71</v>
      </c>
      <c r="AL26" s="8">
        <v>75.2</v>
      </c>
      <c r="AM26" s="8">
        <v>81.7</v>
      </c>
      <c r="AN26" s="8">
        <v>85.1</v>
      </c>
      <c r="AO26" s="8">
        <v>87.8</v>
      </c>
      <c r="AP26" s="8">
        <v>91.1</v>
      </c>
      <c r="AQ26" s="8">
        <v>91.4</v>
      </c>
      <c r="AR26" s="8">
        <v>91.6</v>
      </c>
      <c r="AS26" s="8">
        <v>91.4</v>
      </c>
      <c r="AT26" s="8">
        <v>92</v>
      </c>
      <c r="AU26" s="8">
        <v>94</v>
      </c>
      <c r="AV26" s="8">
        <v>95.5</v>
      </c>
      <c r="AW26" s="8">
        <v>98.3</v>
      </c>
      <c r="AX26" s="8">
        <v>102.3</v>
      </c>
      <c r="AY26" s="8">
        <v>106.5</v>
      </c>
      <c r="AZ26" s="8">
        <v>113.2</v>
      </c>
      <c r="BA26" s="8">
        <v>119.7</v>
      </c>
      <c r="BB26" s="8">
        <v>126</v>
      </c>
      <c r="BC26" s="8">
        <v>136.5</v>
      </c>
      <c r="BD26" s="8">
        <v>145.5</v>
      </c>
      <c r="BE26" s="8">
        <v>153.9</v>
      </c>
      <c r="BF26" s="8">
        <v>160.6</v>
      </c>
      <c r="BG26" s="8">
        <v>169</v>
      </c>
      <c r="BH26" s="8">
        <v>177.2</v>
      </c>
      <c r="BI26" s="8">
        <v>179.8</v>
      </c>
      <c r="BJ26" s="8">
        <v>187.4</v>
      </c>
      <c r="BK26" s="8">
        <v>191.6</v>
      </c>
      <c r="BL26" s="8">
        <v>192.8</v>
      </c>
      <c r="BM26" s="8">
        <v>188.4</v>
      </c>
    </row>
    <row r="27" spans="1:65" x14ac:dyDescent="0.2">
      <c r="A27" s="8" t="s">
        <v>129</v>
      </c>
      <c r="B27" s="10" t="s">
        <v>241</v>
      </c>
      <c r="C27" s="8">
        <v>-0.1</v>
      </c>
      <c r="D27" s="8">
        <v>-0.2</v>
      </c>
      <c r="E27" s="8">
        <v>0</v>
      </c>
      <c r="F27" s="8">
        <v>0.2</v>
      </c>
      <c r="G27" s="8">
        <v>0.2</v>
      </c>
      <c r="H27" s="8">
        <v>0.2</v>
      </c>
      <c r="I27" s="8">
        <v>0.3</v>
      </c>
      <c r="J27" s="8">
        <v>-0.2</v>
      </c>
      <c r="K27" s="8">
        <v>0.4</v>
      </c>
      <c r="L27" s="8">
        <v>0.5</v>
      </c>
      <c r="M27" s="8">
        <v>0.4</v>
      </c>
      <c r="N27" s="8">
        <v>0.2</v>
      </c>
      <c r="O27" s="8">
        <v>0.3</v>
      </c>
      <c r="P27" s="8">
        <v>0.2</v>
      </c>
      <c r="Q27" s="8">
        <v>0.2</v>
      </c>
      <c r="R27" s="8">
        <v>0.7</v>
      </c>
      <c r="S27" s="8">
        <v>0.8</v>
      </c>
      <c r="T27" s="8">
        <v>1.1000000000000001</v>
      </c>
      <c r="U27" s="8">
        <v>1.1000000000000001</v>
      </c>
      <c r="V27" s="8">
        <v>1.9</v>
      </c>
      <c r="W27" s="8">
        <v>2.2999999999999998</v>
      </c>
      <c r="X27" s="8">
        <v>2</v>
      </c>
      <c r="Y27" s="8">
        <v>1.6</v>
      </c>
      <c r="Z27" s="8">
        <v>1.6</v>
      </c>
      <c r="AA27" s="8">
        <v>1.8</v>
      </c>
      <c r="AB27" s="8">
        <v>2.8</v>
      </c>
      <c r="AC27" s="8">
        <v>3.6</v>
      </c>
      <c r="AD27" s="8">
        <v>5.0999999999999996</v>
      </c>
      <c r="AE27" s="8">
        <v>4.7</v>
      </c>
      <c r="AF27" s="8">
        <v>6.1</v>
      </c>
      <c r="AG27" s="8">
        <v>5.8</v>
      </c>
      <c r="AH27" s="8">
        <v>8.1999999999999993</v>
      </c>
      <c r="AI27" s="8">
        <v>8.6</v>
      </c>
      <c r="AJ27" s="8">
        <v>7.5</v>
      </c>
      <c r="AK27" s="8">
        <v>6.4</v>
      </c>
      <c r="AL27" s="8">
        <v>12.8</v>
      </c>
      <c r="AM27" s="8">
        <v>8.1</v>
      </c>
      <c r="AN27" s="8">
        <v>8.8000000000000007</v>
      </c>
      <c r="AO27" s="8">
        <v>10.7</v>
      </c>
      <c r="AP27" s="8">
        <v>7.5</v>
      </c>
      <c r="AQ27" s="8">
        <v>10.3</v>
      </c>
      <c r="AR27" s="8">
        <v>14.8</v>
      </c>
      <c r="AS27" s="8">
        <v>8</v>
      </c>
      <c r="AT27" s="8">
        <v>9.1</v>
      </c>
      <c r="AU27" s="8">
        <v>3.5</v>
      </c>
      <c r="AV27" s="8">
        <v>-5.7</v>
      </c>
      <c r="AW27" s="8">
        <v>6.2</v>
      </c>
      <c r="AX27" s="8">
        <v>8.1</v>
      </c>
      <c r="AY27" s="8">
        <v>10.8</v>
      </c>
      <c r="AZ27" s="8">
        <v>16.8</v>
      </c>
      <c r="BA27" s="8">
        <v>19</v>
      </c>
      <c r="BB27" s="8">
        <v>18.100000000000001</v>
      </c>
      <c r="BC27" s="8">
        <v>22.7</v>
      </c>
      <c r="BD27" s="8">
        <v>17.8</v>
      </c>
      <c r="BE27" s="8">
        <v>16.2</v>
      </c>
      <c r="BF27" s="8">
        <v>14</v>
      </c>
      <c r="BG27" s="8">
        <v>9.5</v>
      </c>
      <c r="BH27" s="8">
        <v>6.9</v>
      </c>
      <c r="BI27" s="8">
        <v>17.600000000000001</v>
      </c>
      <c r="BJ27" s="8">
        <v>8</v>
      </c>
      <c r="BK27" s="8">
        <v>6.5</v>
      </c>
      <c r="BL27" s="8">
        <v>15.3</v>
      </c>
      <c r="BM27" s="8">
        <v>17.399999999999999</v>
      </c>
    </row>
    <row r="28" spans="1:65" x14ac:dyDescent="0.2">
      <c r="A28" s="8" t="s">
        <v>131</v>
      </c>
      <c r="B28" s="8" t="s">
        <v>242</v>
      </c>
      <c r="C28" s="8">
        <v>-0.2</v>
      </c>
      <c r="D28" s="8">
        <v>-0.2</v>
      </c>
      <c r="E28" s="8">
        <v>-0.2</v>
      </c>
      <c r="F28" s="8">
        <v>0.2</v>
      </c>
      <c r="G28" s="8">
        <v>0.4</v>
      </c>
      <c r="H28" s="8">
        <v>0.3</v>
      </c>
      <c r="I28" s="8">
        <v>0.3</v>
      </c>
      <c r="J28" s="8">
        <v>-0.2</v>
      </c>
      <c r="K28" s="8">
        <v>0.4</v>
      </c>
      <c r="L28" s="8">
        <v>0.5</v>
      </c>
      <c r="M28" s="8">
        <v>0.3</v>
      </c>
      <c r="N28" s="8">
        <v>0.2</v>
      </c>
      <c r="O28" s="8">
        <v>0.3</v>
      </c>
      <c r="P28" s="8">
        <v>0.2</v>
      </c>
      <c r="Q28" s="8">
        <v>0.3</v>
      </c>
      <c r="R28" s="8">
        <v>0.7</v>
      </c>
      <c r="S28" s="8">
        <v>0.8</v>
      </c>
      <c r="T28" s="8">
        <v>0.9</v>
      </c>
      <c r="U28" s="8">
        <v>0.9</v>
      </c>
      <c r="V28" s="8">
        <v>1.6</v>
      </c>
      <c r="W28" s="8">
        <v>1.9</v>
      </c>
      <c r="X28" s="8">
        <v>1.7</v>
      </c>
      <c r="Y28" s="8">
        <v>1.5</v>
      </c>
      <c r="Z28" s="8">
        <v>1.4</v>
      </c>
      <c r="AA28" s="8">
        <v>1.3</v>
      </c>
      <c r="AB28" s="8">
        <v>2</v>
      </c>
      <c r="AC28" s="8">
        <v>2.8</v>
      </c>
      <c r="AD28" s="8">
        <v>3.8</v>
      </c>
      <c r="AE28" s="8">
        <v>3.3</v>
      </c>
      <c r="AF28" s="8">
        <v>4.5999999999999996</v>
      </c>
      <c r="AG28" s="8">
        <v>5.4</v>
      </c>
      <c r="AH28" s="8">
        <v>7.9</v>
      </c>
      <c r="AI28" s="8">
        <v>7.9</v>
      </c>
      <c r="AJ28" s="8">
        <v>6.8</v>
      </c>
      <c r="AK28" s="8">
        <v>5.4</v>
      </c>
      <c r="AL28" s="8">
        <v>11.9</v>
      </c>
      <c r="AM28" s="8">
        <v>7.2</v>
      </c>
      <c r="AN28" s="8">
        <v>7.9</v>
      </c>
      <c r="AO28" s="8">
        <v>10.199999999999999</v>
      </c>
      <c r="AP28" s="8">
        <v>6.9</v>
      </c>
      <c r="AQ28" s="8">
        <v>9.9</v>
      </c>
      <c r="AR28" s="8">
        <v>13.5</v>
      </c>
      <c r="AS28" s="8">
        <v>6.7</v>
      </c>
      <c r="AT28" s="8">
        <v>8.5</v>
      </c>
      <c r="AU28" s="8">
        <v>5</v>
      </c>
      <c r="AV28" s="8">
        <v>1.6</v>
      </c>
      <c r="AW28" s="8">
        <v>6.3</v>
      </c>
      <c r="AX28" s="8">
        <v>8.1</v>
      </c>
      <c r="AY28" s="8">
        <v>10.7</v>
      </c>
      <c r="AZ28" s="8">
        <v>16.7</v>
      </c>
      <c r="BA28" s="8">
        <v>18.899999999999999</v>
      </c>
      <c r="BB28" s="8">
        <v>17.8</v>
      </c>
      <c r="BC28" s="8">
        <v>22.1</v>
      </c>
      <c r="BD28" s="8">
        <v>17.5</v>
      </c>
      <c r="BE28" s="8">
        <v>15.5</v>
      </c>
      <c r="BF28" s="8">
        <v>13.4</v>
      </c>
      <c r="BG28" s="8">
        <v>11.3</v>
      </c>
      <c r="BH28" s="8">
        <v>6.6</v>
      </c>
      <c r="BI28" s="8">
        <v>17.2</v>
      </c>
      <c r="BJ28" s="8">
        <v>7.8</v>
      </c>
      <c r="BK28" s="8">
        <v>6</v>
      </c>
      <c r="BL28" s="8">
        <v>15.1</v>
      </c>
      <c r="BM28" s="8">
        <v>16.5</v>
      </c>
    </row>
    <row r="29" spans="1:65" x14ac:dyDescent="0.2">
      <c r="A29" s="8" t="s">
        <v>132</v>
      </c>
      <c r="B29" s="8" t="s">
        <v>110</v>
      </c>
      <c r="C29" s="8">
        <v>0</v>
      </c>
      <c r="D29" s="8">
        <v>-0.1</v>
      </c>
      <c r="E29" s="8">
        <v>0</v>
      </c>
      <c r="F29" s="8">
        <v>0.3</v>
      </c>
      <c r="G29" s="8">
        <v>0.5</v>
      </c>
      <c r="H29" s="8">
        <v>0.3</v>
      </c>
      <c r="I29" s="8">
        <v>0.3</v>
      </c>
      <c r="J29" s="8">
        <v>-0.2</v>
      </c>
      <c r="K29" s="8">
        <v>0.4</v>
      </c>
      <c r="L29" s="8">
        <v>0.5</v>
      </c>
      <c r="M29" s="8">
        <v>0.3</v>
      </c>
      <c r="N29" s="8">
        <v>0.2</v>
      </c>
      <c r="O29" s="8">
        <v>0.3</v>
      </c>
      <c r="P29" s="8">
        <v>0.2</v>
      </c>
      <c r="Q29" s="8">
        <v>0.3</v>
      </c>
      <c r="R29" s="8">
        <v>0.7</v>
      </c>
      <c r="S29" s="8">
        <v>0.8</v>
      </c>
      <c r="T29" s="8">
        <v>0.9</v>
      </c>
      <c r="U29" s="8">
        <v>0.9</v>
      </c>
      <c r="V29" s="8">
        <v>1.6</v>
      </c>
      <c r="W29" s="8">
        <v>1.9</v>
      </c>
      <c r="X29" s="8">
        <v>1.7</v>
      </c>
      <c r="Y29" s="8">
        <v>1.5</v>
      </c>
      <c r="Z29" s="8">
        <v>1.4</v>
      </c>
      <c r="AA29" s="8">
        <v>1.3</v>
      </c>
      <c r="AB29" s="8">
        <v>2</v>
      </c>
      <c r="AC29" s="8">
        <v>2.8</v>
      </c>
      <c r="AD29" s="8">
        <v>3.8</v>
      </c>
      <c r="AE29" s="8">
        <v>3.3</v>
      </c>
      <c r="AF29" s="8">
        <v>4.5999999999999996</v>
      </c>
      <c r="AG29" s="8">
        <v>5.4</v>
      </c>
      <c r="AH29" s="8">
        <v>7.9</v>
      </c>
      <c r="AI29" s="8">
        <v>7.9</v>
      </c>
      <c r="AJ29" s="8">
        <v>6.8</v>
      </c>
      <c r="AK29" s="8">
        <v>5.4</v>
      </c>
      <c r="AL29" s="8">
        <v>11.9</v>
      </c>
      <c r="AM29" s="8">
        <v>7.2</v>
      </c>
      <c r="AN29" s="8">
        <v>7.9</v>
      </c>
      <c r="AO29" s="8">
        <v>10.199999999999999</v>
      </c>
      <c r="AP29" s="8">
        <v>6.9</v>
      </c>
      <c r="AQ29" s="8">
        <v>9.9</v>
      </c>
      <c r="AR29" s="8">
        <v>13.5</v>
      </c>
      <c r="AS29" s="8">
        <v>6.7</v>
      </c>
      <c r="AT29" s="8">
        <v>8.5</v>
      </c>
      <c r="AU29" s="8">
        <v>5</v>
      </c>
      <c r="AV29" s="8">
        <v>1.6</v>
      </c>
      <c r="AW29" s="8">
        <v>6.3</v>
      </c>
      <c r="AX29" s="8">
        <v>8.1</v>
      </c>
      <c r="AY29" s="8">
        <v>10.7</v>
      </c>
      <c r="AZ29" s="8">
        <v>16.7</v>
      </c>
      <c r="BA29" s="8">
        <v>18.899999999999999</v>
      </c>
      <c r="BB29" s="8">
        <v>17.8</v>
      </c>
      <c r="BC29" s="8">
        <v>22.1</v>
      </c>
      <c r="BD29" s="8">
        <v>17.5</v>
      </c>
      <c r="BE29" s="8">
        <v>15.5</v>
      </c>
      <c r="BF29" s="8">
        <v>13.4</v>
      </c>
      <c r="BG29" s="8">
        <v>11.3</v>
      </c>
      <c r="BH29" s="8">
        <v>6.6</v>
      </c>
      <c r="BI29" s="8">
        <v>17.2</v>
      </c>
      <c r="BJ29" s="8">
        <v>7.8</v>
      </c>
      <c r="BK29" s="8">
        <v>6</v>
      </c>
      <c r="BL29" s="8">
        <v>15.1</v>
      </c>
      <c r="BM29" s="8">
        <v>16.3</v>
      </c>
    </row>
    <row r="30" spans="1:65" x14ac:dyDescent="0.2">
      <c r="A30" s="8" t="s">
        <v>133</v>
      </c>
      <c r="B30" s="8" t="s">
        <v>243</v>
      </c>
      <c r="C30" s="8">
        <v>0</v>
      </c>
      <c r="D30" s="8">
        <v>0</v>
      </c>
      <c r="E30" s="8">
        <v>0.1</v>
      </c>
      <c r="F30" s="8">
        <v>0.3</v>
      </c>
      <c r="G30" s="8">
        <v>0.4</v>
      </c>
      <c r="H30" s="8">
        <v>0.4</v>
      </c>
      <c r="I30" s="8">
        <v>0.3</v>
      </c>
      <c r="J30" s="8">
        <v>-0.5</v>
      </c>
      <c r="K30" s="8">
        <v>0.4</v>
      </c>
      <c r="L30" s="8">
        <v>0.5</v>
      </c>
      <c r="M30" s="8">
        <v>0.4</v>
      </c>
      <c r="N30" s="8">
        <v>0.3</v>
      </c>
      <c r="O30" s="8">
        <v>0.3</v>
      </c>
      <c r="P30" s="8">
        <v>0.2</v>
      </c>
      <c r="Q30" s="8">
        <v>0.2</v>
      </c>
      <c r="R30" s="8">
        <v>0.2</v>
      </c>
      <c r="S30" s="8">
        <v>0.3</v>
      </c>
      <c r="T30" s="8">
        <v>0.2</v>
      </c>
      <c r="U30" s="8">
        <v>0.3</v>
      </c>
      <c r="V30" s="8">
        <v>0.8</v>
      </c>
      <c r="W30" s="8">
        <v>0.8</v>
      </c>
      <c r="X30" s="8">
        <v>0.7</v>
      </c>
      <c r="Y30" s="8">
        <v>0.8</v>
      </c>
      <c r="Z30" s="8">
        <v>0.9</v>
      </c>
      <c r="AA30" s="8">
        <v>0.7</v>
      </c>
      <c r="AB30" s="8">
        <v>0.5</v>
      </c>
      <c r="AC30" s="8">
        <v>0.6</v>
      </c>
      <c r="AD30" s="8">
        <v>1.4</v>
      </c>
      <c r="AE30" s="8">
        <v>1.6</v>
      </c>
      <c r="AF30" s="8">
        <v>2.2999999999999998</v>
      </c>
      <c r="AG30" s="8">
        <v>1.9</v>
      </c>
      <c r="AH30" s="8">
        <v>1.7</v>
      </c>
      <c r="AI30" s="8">
        <v>2</v>
      </c>
      <c r="AJ30" s="8">
        <v>3.4</v>
      </c>
      <c r="AK30" s="8">
        <v>6.4</v>
      </c>
      <c r="AL30" s="8">
        <v>11</v>
      </c>
      <c r="AM30" s="8">
        <v>9.6999999999999993</v>
      </c>
      <c r="AN30" s="8">
        <v>6.9</v>
      </c>
      <c r="AO30" s="8">
        <v>7.1</v>
      </c>
      <c r="AP30" s="8">
        <v>7.7</v>
      </c>
      <c r="AQ30" s="8">
        <v>5.0999999999999996</v>
      </c>
      <c r="AR30" s="8">
        <v>3.3</v>
      </c>
      <c r="AS30" s="8">
        <v>1.7</v>
      </c>
      <c r="AT30" s="8">
        <v>0.4</v>
      </c>
      <c r="AU30" s="8">
        <v>0.4</v>
      </c>
      <c r="AV30" s="8">
        <v>-0.4</v>
      </c>
      <c r="AW30" s="8">
        <v>1.6</v>
      </c>
      <c r="AX30" s="8">
        <v>0.3</v>
      </c>
      <c r="AY30" s="8">
        <v>0.1</v>
      </c>
      <c r="AZ30" s="8">
        <v>4.3</v>
      </c>
      <c r="BA30" s="8">
        <v>4.7</v>
      </c>
      <c r="BB30" s="8">
        <v>5.6</v>
      </c>
      <c r="BC30" s="8">
        <v>8.4</v>
      </c>
      <c r="BD30" s="8">
        <v>7</v>
      </c>
      <c r="BE30" s="8">
        <v>5.0999999999999996</v>
      </c>
      <c r="BF30" s="8">
        <v>4.9000000000000004</v>
      </c>
      <c r="BG30" s="8">
        <v>4.5999999999999996</v>
      </c>
      <c r="BH30" s="8">
        <v>4.7</v>
      </c>
      <c r="BI30" s="8">
        <v>5.5</v>
      </c>
      <c r="BJ30" s="8">
        <v>2</v>
      </c>
      <c r="BK30" s="8">
        <v>0.5</v>
      </c>
      <c r="BL30" s="8">
        <v>4.9000000000000004</v>
      </c>
      <c r="BM30" s="8">
        <v>5.9</v>
      </c>
    </row>
    <row r="31" spans="1:65" x14ac:dyDescent="0.2">
      <c r="A31" s="8" t="s">
        <v>135</v>
      </c>
      <c r="B31" s="8" t="s">
        <v>244</v>
      </c>
      <c r="C31" s="8">
        <v>0.4</v>
      </c>
      <c r="D31" s="8">
        <v>0.3</v>
      </c>
      <c r="E31" s="8">
        <v>0.3</v>
      </c>
      <c r="F31" s="8">
        <v>0.2</v>
      </c>
      <c r="G31" s="8">
        <v>0.4</v>
      </c>
      <c r="H31" s="8">
        <v>0.4</v>
      </c>
      <c r="I31" s="8">
        <v>0.5</v>
      </c>
      <c r="J31" s="8">
        <v>0.4</v>
      </c>
      <c r="K31" s="8">
        <v>0.4</v>
      </c>
      <c r="L31" s="8">
        <v>0.4</v>
      </c>
      <c r="M31" s="8">
        <v>0.4</v>
      </c>
      <c r="N31" s="8">
        <v>0.5</v>
      </c>
      <c r="O31" s="8">
        <v>0.5</v>
      </c>
      <c r="P31" s="8">
        <v>0.6</v>
      </c>
      <c r="Q31" s="8">
        <v>0.7</v>
      </c>
      <c r="R31" s="8">
        <v>0.8</v>
      </c>
      <c r="S31" s="8">
        <v>0.7</v>
      </c>
      <c r="T31" s="8">
        <v>0.8</v>
      </c>
      <c r="U31" s="8">
        <v>0.8</v>
      </c>
      <c r="V31" s="8">
        <v>0.8</v>
      </c>
      <c r="W31" s="8">
        <v>0.8</v>
      </c>
      <c r="X31" s="8">
        <v>0.9</v>
      </c>
      <c r="Y31" s="8">
        <v>1.1000000000000001</v>
      </c>
      <c r="Z31" s="8">
        <v>1.2</v>
      </c>
      <c r="AA31" s="8">
        <v>1.3</v>
      </c>
      <c r="AB31" s="8">
        <v>1.4</v>
      </c>
      <c r="AC31" s="8">
        <v>1.7</v>
      </c>
      <c r="AD31" s="8">
        <v>2.1</v>
      </c>
      <c r="AE31" s="8">
        <v>2.4</v>
      </c>
      <c r="AF31" s="8">
        <v>2.7</v>
      </c>
      <c r="AG31" s="8">
        <v>3.1</v>
      </c>
      <c r="AH31" s="8">
        <v>3.3</v>
      </c>
      <c r="AI31" s="8">
        <v>3.3</v>
      </c>
      <c r="AJ31" s="8">
        <v>3.9</v>
      </c>
      <c r="AK31" s="8">
        <v>4.2</v>
      </c>
      <c r="AL31" s="8">
        <v>4.3</v>
      </c>
      <c r="AM31" s="8">
        <v>4.5999999999999996</v>
      </c>
      <c r="AN31" s="8">
        <v>5.3</v>
      </c>
      <c r="AO31" s="8">
        <v>5.8</v>
      </c>
      <c r="AP31" s="8">
        <v>6.2</v>
      </c>
      <c r="AQ31" s="8">
        <v>5.6</v>
      </c>
      <c r="AR31" s="8">
        <v>5.6</v>
      </c>
      <c r="AS31" s="8">
        <v>6.3</v>
      </c>
      <c r="AT31" s="8">
        <v>7.1</v>
      </c>
      <c r="AU31" s="8">
        <v>8</v>
      </c>
      <c r="AV31" s="8">
        <v>8.8000000000000007</v>
      </c>
      <c r="AW31" s="8">
        <v>10.3</v>
      </c>
      <c r="AX31" s="8">
        <v>12</v>
      </c>
      <c r="AY31" s="8">
        <v>13.8</v>
      </c>
      <c r="AZ31" s="8">
        <v>14.9</v>
      </c>
      <c r="BA31" s="8">
        <v>15.5</v>
      </c>
      <c r="BB31" s="8">
        <v>15.5</v>
      </c>
      <c r="BC31" s="8">
        <v>14.8</v>
      </c>
      <c r="BD31" s="8">
        <v>15.5</v>
      </c>
      <c r="BE31" s="8">
        <v>16.2</v>
      </c>
      <c r="BF31" s="8">
        <v>16.7</v>
      </c>
      <c r="BG31" s="8">
        <v>17.100000000000001</v>
      </c>
      <c r="BH31" s="8">
        <v>16.3</v>
      </c>
      <c r="BI31" s="8">
        <v>13.9</v>
      </c>
      <c r="BJ31" s="8">
        <v>14.6</v>
      </c>
      <c r="BK31" s="8">
        <v>18</v>
      </c>
      <c r="BL31" s="8">
        <v>19.2</v>
      </c>
      <c r="BM31" s="8">
        <v>19.7</v>
      </c>
    </row>
    <row r="32" spans="1:65" x14ac:dyDescent="0.2">
      <c r="A32" s="8" t="s">
        <v>137</v>
      </c>
      <c r="B32" s="8" t="s">
        <v>245</v>
      </c>
      <c r="C32" s="8">
        <v>0</v>
      </c>
      <c r="D32" s="8">
        <v>0</v>
      </c>
      <c r="E32" s="8">
        <v>0</v>
      </c>
      <c r="F32" s="8">
        <v>0</v>
      </c>
      <c r="G32" s="8">
        <v>0</v>
      </c>
      <c r="H32" s="8">
        <v>0</v>
      </c>
      <c r="I32" s="8">
        <v>0</v>
      </c>
      <c r="J32" s="8">
        <v>0</v>
      </c>
      <c r="K32" s="8">
        <v>0</v>
      </c>
      <c r="L32" s="8">
        <v>0</v>
      </c>
      <c r="M32" s="8">
        <v>0</v>
      </c>
      <c r="N32" s="8">
        <v>0</v>
      </c>
      <c r="O32" s="8">
        <v>0.2</v>
      </c>
      <c r="P32" s="8">
        <v>0.2</v>
      </c>
      <c r="Q32" s="8">
        <v>0.3</v>
      </c>
      <c r="R32" s="8">
        <v>0.7</v>
      </c>
      <c r="S32" s="8">
        <v>0.5</v>
      </c>
      <c r="T32" s="8">
        <v>0.7</v>
      </c>
      <c r="U32" s="8">
        <v>0.7</v>
      </c>
      <c r="V32" s="8">
        <v>1.1000000000000001</v>
      </c>
      <c r="W32" s="8">
        <v>1.3</v>
      </c>
      <c r="X32" s="8">
        <v>1.1000000000000001</v>
      </c>
      <c r="Y32" s="8">
        <v>1.3</v>
      </c>
      <c r="Z32" s="8">
        <v>2.1</v>
      </c>
      <c r="AA32" s="8">
        <v>1.3</v>
      </c>
      <c r="AB32" s="8">
        <v>2.5</v>
      </c>
      <c r="AC32" s="8">
        <v>2.7</v>
      </c>
      <c r="AD32" s="8">
        <v>3.6</v>
      </c>
      <c r="AE32" s="8">
        <v>4.8</v>
      </c>
      <c r="AF32" s="8">
        <v>5.0999999999999996</v>
      </c>
      <c r="AG32" s="8">
        <v>6.5</v>
      </c>
      <c r="AH32" s="8">
        <v>7.1</v>
      </c>
      <c r="AI32" s="8">
        <v>6.2</v>
      </c>
      <c r="AJ32" s="8">
        <v>3.7</v>
      </c>
      <c r="AK32" s="8">
        <v>-1</v>
      </c>
      <c r="AL32" s="8">
        <v>0.7</v>
      </c>
      <c r="AM32" s="8">
        <v>-2.6</v>
      </c>
      <c r="AN32" s="8">
        <v>0.7</v>
      </c>
      <c r="AO32" s="8">
        <v>2.2000000000000002</v>
      </c>
      <c r="AP32" s="8">
        <v>-2</v>
      </c>
      <c r="AQ32" s="8">
        <v>3.4</v>
      </c>
      <c r="AR32" s="8">
        <v>6.5</v>
      </c>
      <c r="AS32" s="8">
        <v>2.6</v>
      </c>
      <c r="AT32" s="8">
        <v>5.0999999999999996</v>
      </c>
      <c r="AU32" s="8">
        <v>1.5</v>
      </c>
      <c r="AV32" s="8">
        <v>-2.2999999999999998</v>
      </c>
      <c r="AW32" s="8">
        <v>-0.8</v>
      </c>
      <c r="AX32" s="8">
        <v>-0.2</v>
      </c>
      <c r="AY32" s="8">
        <v>0.2</v>
      </c>
      <c r="AZ32" s="8">
        <v>1.1000000000000001</v>
      </c>
      <c r="BA32" s="8">
        <v>1.2</v>
      </c>
      <c r="BB32" s="8">
        <v>-0.6</v>
      </c>
      <c r="BC32" s="8">
        <v>1.8</v>
      </c>
      <c r="BD32" s="8">
        <v>1.1000000000000001</v>
      </c>
      <c r="BE32" s="8">
        <v>-0.1</v>
      </c>
      <c r="BF32" s="8">
        <v>-0.1</v>
      </c>
      <c r="BG32" s="8">
        <v>-0.1</v>
      </c>
      <c r="BH32" s="8">
        <v>0.6</v>
      </c>
      <c r="BI32" s="8">
        <v>2.8</v>
      </c>
      <c r="BJ32" s="8">
        <v>1.9</v>
      </c>
      <c r="BK32" s="8">
        <v>-0.2</v>
      </c>
      <c r="BL32" s="8">
        <v>2</v>
      </c>
      <c r="BM32" s="8">
        <v>1.3</v>
      </c>
    </row>
    <row r="33" spans="1:65" x14ac:dyDescent="0.2">
      <c r="A33" s="8" t="s">
        <v>139</v>
      </c>
      <c r="B33" s="8" t="s">
        <v>246</v>
      </c>
      <c r="C33" s="8">
        <v>0</v>
      </c>
      <c r="D33" s="8">
        <v>0</v>
      </c>
      <c r="E33" s="8">
        <v>0</v>
      </c>
      <c r="F33" s="8">
        <v>0</v>
      </c>
      <c r="G33" s="8">
        <v>0</v>
      </c>
      <c r="H33" s="8">
        <v>0</v>
      </c>
      <c r="I33" s="8">
        <v>0</v>
      </c>
      <c r="J33" s="8">
        <v>0</v>
      </c>
      <c r="K33" s="8">
        <v>0</v>
      </c>
      <c r="L33" s="8">
        <v>0</v>
      </c>
      <c r="M33" s="8">
        <v>0</v>
      </c>
      <c r="N33" s="8">
        <v>0</v>
      </c>
      <c r="O33" s="8">
        <v>0</v>
      </c>
      <c r="P33" s="8">
        <v>0</v>
      </c>
      <c r="Q33" s="8">
        <v>0</v>
      </c>
      <c r="R33" s="8">
        <v>0</v>
      </c>
      <c r="S33" s="8">
        <v>0</v>
      </c>
      <c r="T33" s="8">
        <v>0</v>
      </c>
      <c r="U33" s="8">
        <v>0</v>
      </c>
      <c r="V33" s="8">
        <v>0</v>
      </c>
      <c r="W33" s="8">
        <v>0</v>
      </c>
      <c r="X33" s="8">
        <v>0</v>
      </c>
      <c r="Y33" s="8">
        <v>0</v>
      </c>
      <c r="Z33" s="8">
        <v>0</v>
      </c>
      <c r="AA33" s="8">
        <v>0</v>
      </c>
      <c r="AB33" s="8">
        <v>0</v>
      </c>
      <c r="AC33" s="8">
        <v>0</v>
      </c>
      <c r="AD33" s="8">
        <v>0.3</v>
      </c>
      <c r="AE33" s="8">
        <v>0.4</v>
      </c>
      <c r="AF33" s="8">
        <v>0.4</v>
      </c>
      <c r="AG33" s="8">
        <v>2.8</v>
      </c>
      <c r="AH33" s="8">
        <v>2.6</v>
      </c>
      <c r="AI33" s="8">
        <v>7</v>
      </c>
      <c r="AJ33" s="8">
        <v>4.5</v>
      </c>
      <c r="AK33" s="8">
        <v>0</v>
      </c>
      <c r="AL33" s="8">
        <v>0</v>
      </c>
      <c r="AM33" s="8">
        <v>0</v>
      </c>
      <c r="AN33" s="8">
        <v>0</v>
      </c>
      <c r="AO33" s="8">
        <v>0</v>
      </c>
      <c r="AP33" s="8">
        <v>0</v>
      </c>
      <c r="AQ33" s="8">
        <v>0</v>
      </c>
      <c r="AR33" s="8">
        <v>0</v>
      </c>
      <c r="AS33" s="8">
        <v>0</v>
      </c>
      <c r="AT33" s="8">
        <v>0</v>
      </c>
      <c r="AU33" s="8">
        <v>0</v>
      </c>
      <c r="AV33" s="8">
        <v>0</v>
      </c>
      <c r="AW33" s="8">
        <v>0</v>
      </c>
      <c r="AX33" s="8">
        <v>0</v>
      </c>
      <c r="AY33" s="8">
        <v>0</v>
      </c>
      <c r="AZ33" s="8">
        <v>0</v>
      </c>
      <c r="BA33" s="8">
        <v>0</v>
      </c>
      <c r="BB33" s="8">
        <v>0</v>
      </c>
      <c r="BC33" s="8">
        <v>0</v>
      </c>
      <c r="BD33" s="8">
        <v>0</v>
      </c>
      <c r="BE33" s="8">
        <v>0</v>
      </c>
      <c r="BF33" s="8">
        <v>0</v>
      </c>
      <c r="BG33" s="8">
        <v>0</v>
      </c>
      <c r="BH33" s="8">
        <v>0</v>
      </c>
      <c r="BI33" s="8">
        <v>0</v>
      </c>
      <c r="BJ33" s="8">
        <v>0</v>
      </c>
      <c r="BK33" s="8">
        <v>0</v>
      </c>
      <c r="BL33" s="8">
        <v>0</v>
      </c>
      <c r="BM33" s="8">
        <v>0</v>
      </c>
    </row>
    <row r="34" spans="1:65" x14ac:dyDescent="0.2">
      <c r="A34" s="8" t="s">
        <v>141</v>
      </c>
      <c r="B34" s="8" t="s">
        <v>247</v>
      </c>
      <c r="C34" s="8">
        <v>-0.1</v>
      </c>
      <c r="D34" s="8">
        <v>-0.1</v>
      </c>
      <c r="E34" s="8">
        <v>-0.1</v>
      </c>
      <c r="F34" s="8">
        <v>0</v>
      </c>
      <c r="G34" s="8">
        <v>-0.1</v>
      </c>
      <c r="H34" s="8">
        <v>-0.2</v>
      </c>
      <c r="I34" s="8">
        <v>-0.1</v>
      </c>
      <c r="J34" s="8">
        <v>-0.1</v>
      </c>
      <c r="K34" s="8">
        <v>-0.1</v>
      </c>
      <c r="L34" s="8">
        <v>-0.1</v>
      </c>
      <c r="M34" s="8">
        <v>-0.2</v>
      </c>
      <c r="N34" s="8">
        <v>-0.2</v>
      </c>
      <c r="O34" s="8">
        <v>-0.2</v>
      </c>
      <c r="P34" s="8">
        <v>-0.3</v>
      </c>
      <c r="Q34" s="8">
        <v>-0.5</v>
      </c>
      <c r="R34" s="8">
        <v>-0.5</v>
      </c>
      <c r="S34" s="8">
        <v>-0.4</v>
      </c>
      <c r="T34" s="8">
        <v>-0.4</v>
      </c>
      <c r="U34" s="8">
        <v>-0.5</v>
      </c>
      <c r="V34" s="8">
        <v>-0.6</v>
      </c>
      <c r="W34" s="8">
        <v>-0.4</v>
      </c>
      <c r="X34" s="8">
        <v>-0.4</v>
      </c>
      <c r="Y34" s="8">
        <v>-1.1000000000000001</v>
      </c>
      <c r="Z34" s="8">
        <v>-2.2000000000000002</v>
      </c>
      <c r="AA34" s="8">
        <v>-1.3</v>
      </c>
      <c r="AB34" s="8">
        <v>-1.7</v>
      </c>
      <c r="AC34" s="8">
        <v>-1.5</v>
      </c>
      <c r="AD34" s="8">
        <v>-2.4</v>
      </c>
      <c r="AE34" s="8">
        <v>-4.2</v>
      </c>
      <c r="AF34" s="8">
        <v>-3.9</v>
      </c>
      <c r="AG34" s="8">
        <v>-4.0999999999999996</v>
      </c>
      <c r="AH34" s="8">
        <v>-2.1</v>
      </c>
      <c r="AI34" s="8">
        <v>-1.6</v>
      </c>
      <c r="AJ34" s="8">
        <v>-1.9</v>
      </c>
      <c r="AK34" s="8">
        <v>-1.8</v>
      </c>
      <c r="AL34" s="8">
        <v>-1.8</v>
      </c>
      <c r="AM34" s="8">
        <v>-2.5</v>
      </c>
      <c r="AN34" s="8">
        <v>-3</v>
      </c>
      <c r="AO34" s="8">
        <v>-2.8</v>
      </c>
      <c r="AP34" s="8">
        <v>-2.8</v>
      </c>
      <c r="AQ34" s="8">
        <v>-2.1</v>
      </c>
      <c r="AR34" s="8">
        <v>-2</v>
      </c>
      <c r="AS34" s="8">
        <v>-4</v>
      </c>
      <c r="AT34" s="8">
        <v>-4.3</v>
      </c>
      <c r="AU34" s="8">
        <v>-5.0999999999999996</v>
      </c>
      <c r="AV34" s="8">
        <v>-4.8</v>
      </c>
      <c r="AW34" s="8">
        <v>-4.8</v>
      </c>
      <c r="AX34" s="8">
        <v>-4</v>
      </c>
      <c r="AY34" s="8">
        <v>-3.4</v>
      </c>
      <c r="AZ34" s="8">
        <v>-3.5</v>
      </c>
      <c r="BA34" s="8">
        <v>-2.6</v>
      </c>
      <c r="BB34" s="8">
        <v>-2.8</v>
      </c>
      <c r="BC34" s="8">
        <v>-3.4</v>
      </c>
      <c r="BD34" s="8">
        <v>-6.9</v>
      </c>
      <c r="BE34" s="8">
        <v>-6.9</v>
      </c>
      <c r="BF34" s="8">
        <v>-9.6999999999999993</v>
      </c>
      <c r="BG34" s="8">
        <v>-12.2</v>
      </c>
      <c r="BH34" s="8">
        <v>-17.2</v>
      </c>
      <c r="BI34" s="8">
        <v>-8.6</v>
      </c>
      <c r="BJ34" s="8">
        <v>-14.2</v>
      </c>
      <c r="BK34" s="8">
        <v>-12.3</v>
      </c>
      <c r="BL34" s="8">
        <v>-11</v>
      </c>
      <c r="BM34" s="8">
        <v>-10.6</v>
      </c>
    </row>
    <row r="35" spans="1:65" x14ac:dyDescent="0.2">
      <c r="A35" s="8" t="s">
        <v>143</v>
      </c>
      <c r="B35" s="8" t="s">
        <v>248</v>
      </c>
      <c r="C35" s="8">
        <v>-0.3</v>
      </c>
      <c r="D35" s="8">
        <v>-0.3</v>
      </c>
      <c r="E35" s="8">
        <v>-0.3</v>
      </c>
      <c r="F35" s="8">
        <v>-0.2</v>
      </c>
      <c r="G35" s="8">
        <v>-0.2</v>
      </c>
      <c r="H35" s="8">
        <v>-0.4</v>
      </c>
      <c r="I35" s="8">
        <v>-0.3</v>
      </c>
      <c r="J35" s="8">
        <v>-0.1</v>
      </c>
      <c r="K35" s="8">
        <v>-0.3</v>
      </c>
      <c r="L35" s="8">
        <v>-0.3</v>
      </c>
      <c r="M35" s="8">
        <v>-0.4</v>
      </c>
      <c r="N35" s="8">
        <v>-0.5</v>
      </c>
      <c r="O35" s="8">
        <v>-0.4</v>
      </c>
      <c r="P35" s="8">
        <v>-0.4</v>
      </c>
      <c r="Q35" s="8">
        <v>-0.4</v>
      </c>
      <c r="R35" s="8">
        <v>-0.4</v>
      </c>
      <c r="S35" s="8">
        <v>-0.4</v>
      </c>
      <c r="T35" s="8">
        <v>-0.4</v>
      </c>
      <c r="U35" s="8">
        <v>-0.4</v>
      </c>
      <c r="V35" s="8">
        <v>-0.4</v>
      </c>
      <c r="W35" s="8">
        <v>-0.5</v>
      </c>
      <c r="X35" s="8">
        <v>-0.6</v>
      </c>
      <c r="Y35" s="8">
        <v>-0.6</v>
      </c>
      <c r="Z35" s="8">
        <v>-0.7</v>
      </c>
      <c r="AA35" s="8">
        <v>-0.6</v>
      </c>
      <c r="AB35" s="8">
        <v>-0.7</v>
      </c>
      <c r="AC35" s="8">
        <v>-0.8</v>
      </c>
      <c r="AD35" s="8">
        <v>-1.3</v>
      </c>
      <c r="AE35" s="8">
        <v>-1.8</v>
      </c>
      <c r="AF35" s="8">
        <v>-2</v>
      </c>
      <c r="AG35" s="8">
        <v>-4.7</v>
      </c>
      <c r="AH35" s="8">
        <v>-4.5999999999999996</v>
      </c>
      <c r="AI35" s="8">
        <v>-8.9</v>
      </c>
      <c r="AJ35" s="8">
        <v>-6.8</v>
      </c>
      <c r="AK35" s="8">
        <v>-2.2999999999999998</v>
      </c>
      <c r="AL35" s="8">
        <v>-2.2999999999999998</v>
      </c>
      <c r="AM35" s="8">
        <v>-2</v>
      </c>
      <c r="AN35" s="8">
        <v>-2.1</v>
      </c>
      <c r="AO35" s="8">
        <v>-2.2000000000000002</v>
      </c>
      <c r="AP35" s="8">
        <v>-2.1</v>
      </c>
      <c r="AQ35" s="8">
        <v>-2.1</v>
      </c>
      <c r="AR35" s="8">
        <v>0</v>
      </c>
      <c r="AS35" s="8">
        <v>0.1</v>
      </c>
      <c r="AT35" s="8">
        <v>0.2</v>
      </c>
      <c r="AU35" s="8">
        <v>0.2</v>
      </c>
      <c r="AV35" s="8">
        <v>0.3</v>
      </c>
      <c r="AW35" s="8">
        <v>0</v>
      </c>
      <c r="AX35" s="8">
        <v>0</v>
      </c>
      <c r="AY35" s="8">
        <v>0</v>
      </c>
      <c r="AZ35" s="8">
        <v>0</v>
      </c>
      <c r="BA35" s="8">
        <v>0</v>
      </c>
      <c r="BB35" s="8">
        <v>0</v>
      </c>
      <c r="BC35" s="8">
        <v>0.4</v>
      </c>
      <c r="BD35" s="8">
        <v>0.8</v>
      </c>
      <c r="BE35" s="8">
        <v>1.2</v>
      </c>
      <c r="BF35" s="8">
        <v>1.7</v>
      </c>
      <c r="BG35" s="8">
        <v>2</v>
      </c>
      <c r="BH35" s="8">
        <v>2.2000000000000002</v>
      </c>
      <c r="BI35" s="8">
        <v>3.7</v>
      </c>
      <c r="BJ35" s="8">
        <v>3.5</v>
      </c>
      <c r="BK35" s="8">
        <v>0</v>
      </c>
      <c r="BL35" s="8">
        <v>0</v>
      </c>
      <c r="BM35" s="8">
        <v>0</v>
      </c>
    </row>
    <row r="36" spans="1:65" x14ac:dyDescent="0.2">
      <c r="A36" s="8" t="s">
        <v>163</v>
      </c>
      <c r="B36" s="8" t="s">
        <v>249</v>
      </c>
      <c r="C36" s="8">
        <v>-0.2</v>
      </c>
      <c r="D36" s="8">
        <v>-0.1</v>
      </c>
      <c r="E36" s="8">
        <v>-0.1</v>
      </c>
      <c r="F36" s="8">
        <v>-0.1</v>
      </c>
      <c r="G36" s="8">
        <v>0</v>
      </c>
      <c r="H36" s="8">
        <v>0</v>
      </c>
      <c r="I36" s="8">
        <v>0</v>
      </c>
      <c r="J36" s="8">
        <v>0</v>
      </c>
      <c r="K36" s="8">
        <v>0</v>
      </c>
      <c r="L36" s="8">
        <v>0</v>
      </c>
      <c r="M36" s="8">
        <v>0</v>
      </c>
      <c r="N36" s="8">
        <v>0</v>
      </c>
      <c r="O36" s="8">
        <v>0</v>
      </c>
      <c r="P36" s="8">
        <v>0</v>
      </c>
      <c r="Q36" s="8">
        <v>0</v>
      </c>
      <c r="R36" s="8">
        <v>0</v>
      </c>
      <c r="S36" s="8">
        <v>0</v>
      </c>
      <c r="T36" s="8">
        <v>0</v>
      </c>
      <c r="U36" s="8">
        <v>0</v>
      </c>
      <c r="V36" s="8">
        <v>0</v>
      </c>
      <c r="W36" s="8">
        <v>0</v>
      </c>
      <c r="X36" s="8">
        <v>0</v>
      </c>
      <c r="Y36" s="8">
        <v>0</v>
      </c>
      <c r="Z36" s="8">
        <v>0</v>
      </c>
      <c r="AA36" s="8">
        <v>0</v>
      </c>
      <c r="AB36" s="8">
        <v>0</v>
      </c>
      <c r="AC36" s="8">
        <v>0</v>
      </c>
      <c r="AD36" s="8">
        <v>0</v>
      </c>
      <c r="AE36" s="8">
        <v>0</v>
      </c>
      <c r="AF36" s="8">
        <v>0</v>
      </c>
      <c r="AG36" s="8">
        <v>0</v>
      </c>
      <c r="AH36" s="8">
        <v>0</v>
      </c>
      <c r="AI36" s="8">
        <v>0</v>
      </c>
      <c r="AJ36" s="8">
        <v>0</v>
      </c>
      <c r="AK36" s="8">
        <v>0</v>
      </c>
      <c r="AL36" s="8">
        <v>0</v>
      </c>
      <c r="AM36" s="8">
        <v>0</v>
      </c>
      <c r="AN36" s="8">
        <v>0</v>
      </c>
      <c r="AO36" s="8">
        <v>0</v>
      </c>
      <c r="AP36" s="8">
        <v>0</v>
      </c>
      <c r="AQ36" s="8">
        <v>0</v>
      </c>
      <c r="AR36" s="8">
        <v>0</v>
      </c>
      <c r="AS36" s="8">
        <v>0</v>
      </c>
      <c r="AT36" s="8">
        <v>0</v>
      </c>
      <c r="AU36" s="8">
        <v>0</v>
      </c>
      <c r="AV36" s="8">
        <v>0</v>
      </c>
      <c r="AW36" s="8">
        <v>0</v>
      </c>
      <c r="AX36" s="8">
        <v>0</v>
      </c>
      <c r="AY36" s="8">
        <v>0</v>
      </c>
      <c r="AZ36" s="8">
        <v>0</v>
      </c>
      <c r="BA36" s="8">
        <v>0</v>
      </c>
      <c r="BB36" s="8">
        <v>0</v>
      </c>
      <c r="BC36" s="8">
        <v>0</v>
      </c>
      <c r="BD36" s="8">
        <v>0</v>
      </c>
      <c r="BE36" s="8">
        <v>0</v>
      </c>
      <c r="BF36" s="8">
        <v>0</v>
      </c>
      <c r="BG36" s="8">
        <v>0</v>
      </c>
      <c r="BH36" s="8">
        <v>0</v>
      </c>
      <c r="BI36" s="8">
        <v>0</v>
      </c>
      <c r="BJ36" s="8">
        <v>0</v>
      </c>
      <c r="BK36" s="8">
        <v>0</v>
      </c>
      <c r="BL36" s="8">
        <v>-0.1</v>
      </c>
      <c r="BM36" s="8">
        <v>0.2</v>
      </c>
    </row>
    <row r="37" spans="1:65" x14ac:dyDescent="0.2">
      <c r="A37" s="8" t="s">
        <v>165</v>
      </c>
      <c r="B37" s="8" t="s">
        <v>250</v>
      </c>
      <c r="C37" s="8">
        <v>0.1</v>
      </c>
      <c r="D37" s="8">
        <v>0</v>
      </c>
      <c r="E37" s="8">
        <v>0.2</v>
      </c>
      <c r="F37" s="8">
        <v>0</v>
      </c>
      <c r="G37" s="8">
        <v>-0.3</v>
      </c>
      <c r="H37" s="8">
        <v>-0.1</v>
      </c>
      <c r="I37" s="8">
        <v>0</v>
      </c>
      <c r="J37" s="8">
        <v>0</v>
      </c>
      <c r="K37" s="8">
        <v>0</v>
      </c>
      <c r="L37" s="8">
        <v>0</v>
      </c>
      <c r="M37" s="8">
        <v>0.1</v>
      </c>
      <c r="N37" s="8">
        <v>0.1</v>
      </c>
      <c r="O37" s="8">
        <v>0</v>
      </c>
      <c r="P37" s="8">
        <v>0</v>
      </c>
      <c r="Q37" s="8">
        <v>0</v>
      </c>
      <c r="R37" s="8">
        <v>0</v>
      </c>
      <c r="S37" s="8">
        <v>0</v>
      </c>
      <c r="T37" s="8">
        <v>0.1</v>
      </c>
      <c r="U37" s="8">
        <v>0.1</v>
      </c>
      <c r="V37" s="8">
        <v>0.2</v>
      </c>
      <c r="W37" s="8">
        <v>0.4</v>
      </c>
      <c r="X37" s="8">
        <v>0.2</v>
      </c>
      <c r="Y37" s="8">
        <v>0.1</v>
      </c>
      <c r="Z37" s="8">
        <v>0.2</v>
      </c>
      <c r="AA37" s="8">
        <v>0.5</v>
      </c>
      <c r="AB37" s="8">
        <v>0.7</v>
      </c>
      <c r="AC37" s="8">
        <v>0.9</v>
      </c>
      <c r="AD37" s="8">
        <v>1.3</v>
      </c>
      <c r="AE37" s="8">
        <v>1.4</v>
      </c>
      <c r="AF37" s="8">
        <v>1.5</v>
      </c>
      <c r="AG37" s="8">
        <v>0.5</v>
      </c>
      <c r="AH37" s="8">
        <v>0.3</v>
      </c>
      <c r="AI37" s="8">
        <v>0.8</v>
      </c>
      <c r="AJ37" s="8">
        <v>0.7</v>
      </c>
      <c r="AK37" s="8">
        <v>1</v>
      </c>
      <c r="AL37" s="8">
        <v>0.9</v>
      </c>
      <c r="AM37" s="8">
        <v>1</v>
      </c>
      <c r="AN37" s="8">
        <v>0.9</v>
      </c>
      <c r="AO37" s="8">
        <v>0.6</v>
      </c>
      <c r="AP37" s="8">
        <v>0.6</v>
      </c>
      <c r="AQ37" s="8">
        <v>0.4</v>
      </c>
      <c r="AR37" s="8">
        <v>1.3</v>
      </c>
      <c r="AS37" s="8">
        <v>1.4</v>
      </c>
      <c r="AT37" s="8">
        <v>0.6</v>
      </c>
      <c r="AU37" s="8">
        <v>-1.5</v>
      </c>
      <c r="AV37" s="8">
        <v>-7.2</v>
      </c>
      <c r="AW37" s="8">
        <v>-0.1</v>
      </c>
      <c r="AX37" s="8">
        <v>0</v>
      </c>
      <c r="AY37" s="8">
        <v>0.2</v>
      </c>
      <c r="AZ37" s="8">
        <v>0.1</v>
      </c>
      <c r="BA37" s="8">
        <v>0.1</v>
      </c>
      <c r="BB37" s="8">
        <v>0.3</v>
      </c>
      <c r="BC37" s="8">
        <v>0.7</v>
      </c>
      <c r="BD37" s="8">
        <v>0.3</v>
      </c>
      <c r="BE37" s="8">
        <v>0.7</v>
      </c>
      <c r="BF37" s="8">
        <v>0.6</v>
      </c>
      <c r="BG37" s="8">
        <v>-1.9</v>
      </c>
      <c r="BH37" s="8">
        <v>0.3</v>
      </c>
      <c r="BI37" s="8">
        <v>0.3</v>
      </c>
      <c r="BJ37" s="8">
        <v>0.2</v>
      </c>
      <c r="BK37" s="8">
        <v>0.5</v>
      </c>
      <c r="BL37" s="8">
        <v>0.2</v>
      </c>
      <c r="BM37" s="8">
        <v>0.9</v>
      </c>
    </row>
    <row r="38" spans="1:65" x14ac:dyDescent="0.2">
      <c r="A38" s="8" t="s">
        <v>167</v>
      </c>
      <c r="B38" s="8" t="s">
        <v>251</v>
      </c>
      <c r="C38" s="8">
        <v>0.1</v>
      </c>
      <c r="D38" s="8">
        <v>0</v>
      </c>
      <c r="E38" s="8">
        <v>0.2</v>
      </c>
      <c r="F38" s="8">
        <v>0</v>
      </c>
      <c r="G38" s="8">
        <v>-0.3</v>
      </c>
      <c r="H38" s="8">
        <v>-0.1</v>
      </c>
      <c r="I38" s="8">
        <v>0</v>
      </c>
      <c r="J38" s="8">
        <v>0</v>
      </c>
      <c r="K38" s="8">
        <v>0</v>
      </c>
      <c r="L38" s="8">
        <v>0</v>
      </c>
      <c r="M38" s="8">
        <v>0.1</v>
      </c>
      <c r="N38" s="8">
        <v>0.1</v>
      </c>
      <c r="O38" s="8">
        <v>0</v>
      </c>
      <c r="P38" s="8">
        <v>0</v>
      </c>
      <c r="Q38" s="8">
        <v>0</v>
      </c>
      <c r="R38" s="8">
        <v>0</v>
      </c>
      <c r="S38" s="8">
        <v>0</v>
      </c>
      <c r="T38" s="8">
        <v>0.1</v>
      </c>
      <c r="U38" s="8">
        <v>0.1</v>
      </c>
      <c r="V38" s="8">
        <v>0.2</v>
      </c>
      <c r="W38" s="8">
        <v>0.4</v>
      </c>
      <c r="X38" s="8">
        <v>0.2</v>
      </c>
      <c r="Y38" s="8">
        <v>0.1</v>
      </c>
      <c r="Z38" s="8">
        <v>0.2</v>
      </c>
      <c r="AA38" s="8">
        <v>0.5</v>
      </c>
      <c r="AB38" s="8">
        <v>0.7</v>
      </c>
      <c r="AC38" s="8">
        <v>0.9</v>
      </c>
      <c r="AD38" s="8">
        <v>1.3</v>
      </c>
      <c r="AE38" s="8">
        <v>1.4</v>
      </c>
      <c r="AF38" s="8">
        <v>1.5</v>
      </c>
      <c r="AG38" s="8">
        <v>0.5</v>
      </c>
      <c r="AH38" s="8">
        <v>0.3</v>
      </c>
      <c r="AI38" s="8">
        <v>0.8</v>
      </c>
      <c r="AJ38" s="8">
        <v>0.7</v>
      </c>
      <c r="AK38" s="8">
        <v>1</v>
      </c>
      <c r="AL38" s="8">
        <v>0.9</v>
      </c>
      <c r="AM38" s="8">
        <v>1</v>
      </c>
      <c r="AN38" s="8">
        <v>0.9</v>
      </c>
      <c r="AO38" s="8">
        <v>0.6</v>
      </c>
      <c r="AP38" s="8">
        <v>0.6</v>
      </c>
      <c r="AQ38" s="8">
        <v>0.4</v>
      </c>
      <c r="AR38" s="8">
        <v>1.3</v>
      </c>
      <c r="AS38" s="8">
        <v>1.4</v>
      </c>
      <c r="AT38" s="8">
        <v>0.6</v>
      </c>
      <c r="AU38" s="8">
        <v>-1.5</v>
      </c>
      <c r="AV38" s="8">
        <v>-7.2</v>
      </c>
      <c r="AW38" s="8">
        <v>-0.1</v>
      </c>
      <c r="AX38" s="8">
        <v>0</v>
      </c>
      <c r="AY38" s="8">
        <v>0.2</v>
      </c>
      <c r="AZ38" s="8">
        <v>0.1</v>
      </c>
      <c r="BA38" s="8">
        <v>0.1</v>
      </c>
      <c r="BB38" s="8">
        <v>0.3</v>
      </c>
      <c r="BC38" s="8">
        <v>0.7</v>
      </c>
      <c r="BD38" s="8">
        <v>0.3</v>
      </c>
      <c r="BE38" s="8">
        <v>0.7</v>
      </c>
      <c r="BF38" s="8">
        <v>0.5</v>
      </c>
      <c r="BG38" s="8">
        <v>-1.9</v>
      </c>
      <c r="BH38" s="8">
        <v>0.2</v>
      </c>
      <c r="BI38" s="8">
        <v>0.2</v>
      </c>
      <c r="BJ38" s="8">
        <v>0.2</v>
      </c>
      <c r="BK38" s="8">
        <v>0.5</v>
      </c>
      <c r="BL38" s="8">
        <v>0.1</v>
      </c>
      <c r="BM38" s="8">
        <v>0.8</v>
      </c>
    </row>
    <row r="39" spans="1:65" x14ac:dyDescent="0.2">
      <c r="A39" s="8" t="s">
        <v>169</v>
      </c>
      <c r="B39" s="8" t="s">
        <v>252</v>
      </c>
      <c r="C39" s="8">
        <v>0</v>
      </c>
      <c r="D39" s="8">
        <v>0</v>
      </c>
      <c r="E39" s="8">
        <v>0</v>
      </c>
      <c r="F39" s="8">
        <v>0</v>
      </c>
      <c r="G39" s="8">
        <v>0</v>
      </c>
      <c r="H39" s="8">
        <v>0</v>
      </c>
      <c r="I39" s="8">
        <v>0</v>
      </c>
      <c r="J39" s="8">
        <v>0</v>
      </c>
      <c r="K39" s="8">
        <v>0</v>
      </c>
      <c r="L39" s="8">
        <v>0</v>
      </c>
      <c r="M39" s="8">
        <v>0</v>
      </c>
      <c r="N39" s="8">
        <v>0</v>
      </c>
      <c r="O39" s="8">
        <v>0</v>
      </c>
      <c r="P39" s="8">
        <v>0</v>
      </c>
      <c r="Q39" s="8">
        <v>0</v>
      </c>
      <c r="R39" s="8">
        <v>0</v>
      </c>
      <c r="S39" s="8">
        <v>0</v>
      </c>
      <c r="T39" s="8">
        <v>0</v>
      </c>
      <c r="U39" s="8">
        <v>0</v>
      </c>
      <c r="V39" s="8">
        <v>0</v>
      </c>
      <c r="W39" s="8">
        <v>0</v>
      </c>
      <c r="X39" s="8">
        <v>0</v>
      </c>
      <c r="Y39" s="8">
        <v>0</v>
      </c>
      <c r="Z39" s="8">
        <v>0</v>
      </c>
      <c r="AA39" s="8">
        <v>0</v>
      </c>
      <c r="AB39" s="8">
        <v>0</v>
      </c>
      <c r="AC39" s="8">
        <v>0</v>
      </c>
      <c r="AD39" s="8">
        <v>0</v>
      </c>
      <c r="AE39" s="8">
        <v>0</v>
      </c>
      <c r="AF39" s="8">
        <v>0</v>
      </c>
      <c r="AG39" s="8">
        <v>0</v>
      </c>
      <c r="AH39" s="8">
        <v>0</v>
      </c>
      <c r="AI39" s="8">
        <v>0</v>
      </c>
      <c r="AJ39" s="8">
        <v>0</v>
      </c>
      <c r="AK39" s="8">
        <v>0</v>
      </c>
      <c r="AL39" s="8">
        <v>0</v>
      </c>
      <c r="AM39" s="8">
        <v>0</v>
      </c>
      <c r="AN39" s="8">
        <v>0</v>
      </c>
      <c r="AO39" s="8">
        <v>0</v>
      </c>
      <c r="AP39" s="8">
        <v>0</v>
      </c>
      <c r="AQ39" s="8">
        <v>0</v>
      </c>
      <c r="AR39" s="8">
        <v>0</v>
      </c>
      <c r="AS39" s="8">
        <v>0</v>
      </c>
      <c r="AT39" s="8">
        <v>0</v>
      </c>
      <c r="AU39" s="8">
        <v>0</v>
      </c>
      <c r="AV39" s="8">
        <v>0</v>
      </c>
      <c r="AW39" s="8">
        <v>0</v>
      </c>
      <c r="AX39" s="8">
        <v>0</v>
      </c>
      <c r="AY39" s="8">
        <v>0</v>
      </c>
      <c r="AZ39" s="8">
        <v>0</v>
      </c>
      <c r="BA39" s="8">
        <v>0</v>
      </c>
      <c r="BB39" s="8">
        <v>0</v>
      </c>
      <c r="BC39" s="8">
        <v>0</v>
      </c>
      <c r="BD39" s="8">
        <v>0</v>
      </c>
      <c r="BE39" s="8">
        <v>0</v>
      </c>
      <c r="BF39" s="8">
        <v>0.1</v>
      </c>
      <c r="BG39" s="8">
        <v>0.1</v>
      </c>
      <c r="BH39" s="8">
        <v>0.1</v>
      </c>
      <c r="BI39" s="8">
        <v>0.1</v>
      </c>
      <c r="BJ39" s="8">
        <v>0</v>
      </c>
      <c r="BK39" s="8">
        <v>0.1</v>
      </c>
      <c r="BL39" s="8">
        <v>0.1</v>
      </c>
      <c r="BM39" s="8">
        <v>0.1</v>
      </c>
    </row>
    <row r="40" spans="1:65" x14ac:dyDescent="0.2">
      <c r="A40" s="8" t="s">
        <v>171</v>
      </c>
      <c r="B40" s="10" t="s">
        <v>152</v>
      </c>
      <c r="C40" s="8">
        <v>37.799999999999997</v>
      </c>
      <c r="D40" s="8">
        <v>40.6</v>
      </c>
      <c r="E40" s="8">
        <v>43.5</v>
      </c>
      <c r="F40" s="8">
        <v>46</v>
      </c>
      <c r="G40" s="8">
        <v>48.9</v>
      </c>
      <c r="H40" s="8">
        <v>54.1</v>
      </c>
      <c r="I40" s="8">
        <v>58.9</v>
      </c>
      <c r="J40" s="8">
        <v>62.4</v>
      </c>
      <c r="K40" s="8">
        <v>65.400000000000006</v>
      </c>
      <c r="L40" s="8">
        <v>67.900000000000006</v>
      </c>
      <c r="M40" s="8">
        <v>70.599999999999994</v>
      </c>
      <c r="N40" s="8">
        <v>74.099999999999994</v>
      </c>
      <c r="O40" s="8">
        <v>78</v>
      </c>
      <c r="P40" s="8">
        <v>82.4</v>
      </c>
      <c r="Q40" s="8">
        <v>88</v>
      </c>
      <c r="R40" s="8">
        <v>95.3</v>
      </c>
      <c r="S40" s="8">
        <v>103.5</v>
      </c>
      <c r="T40" s="8">
        <v>113.3</v>
      </c>
      <c r="U40" s="8">
        <v>124.9</v>
      </c>
      <c r="V40" s="8">
        <v>136.80000000000001</v>
      </c>
      <c r="W40" s="8">
        <v>148.9</v>
      </c>
      <c r="X40" s="8">
        <v>160.9</v>
      </c>
      <c r="Y40" s="8">
        <v>178.1</v>
      </c>
      <c r="Z40" s="8">
        <v>206.2</v>
      </c>
      <c r="AA40" s="8">
        <v>237.5</v>
      </c>
      <c r="AB40" s="8">
        <v>259.2</v>
      </c>
      <c r="AC40" s="8">
        <v>288.3</v>
      </c>
      <c r="AD40" s="8">
        <v>325.10000000000002</v>
      </c>
      <c r="AE40" s="8">
        <v>371.1</v>
      </c>
      <c r="AF40" s="8">
        <v>426</v>
      </c>
      <c r="AG40" s="8">
        <v>485</v>
      </c>
      <c r="AH40" s="8">
        <v>534.29999999999995</v>
      </c>
      <c r="AI40" s="8">
        <v>560.5</v>
      </c>
      <c r="AJ40" s="8">
        <v>594.29999999999995</v>
      </c>
      <c r="AK40" s="8">
        <v>636.70000000000005</v>
      </c>
      <c r="AL40" s="8">
        <v>682.2</v>
      </c>
      <c r="AM40" s="8">
        <v>728</v>
      </c>
      <c r="AN40" s="8">
        <v>782.4</v>
      </c>
      <c r="AO40" s="8">
        <v>836.1</v>
      </c>
      <c r="AP40" s="8">
        <v>886.8</v>
      </c>
      <c r="AQ40" s="8">
        <v>931.1</v>
      </c>
      <c r="AR40" s="8">
        <v>959.7</v>
      </c>
      <c r="AS40" s="8">
        <v>1003.6</v>
      </c>
      <c r="AT40" s="8">
        <v>1055.5999999999999</v>
      </c>
      <c r="AU40" s="8">
        <v>1122.8</v>
      </c>
      <c r="AV40" s="8">
        <v>1176</v>
      </c>
      <c r="AW40" s="8">
        <v>1240</v>
      </c>
      <c r="AX40" s="8">
        <v>1310.3</v>
      </c>
      <c r="AY40" s="8">
        <v>1400.9</v>
      </c>
      <c r="AZ40" s="8">
        <v>1514.2</v>
      </c>
      <c r="BA40" s="8">
        <v>1604</v>
      </c>
      <c r="BB40" s="8">
        <v>1662.1</v>
      </c>
      <c r="BC40" s="8">
        <v>1727.2</v>
      </c>
      <c r="BD40" s="8">
        <v>1831.7</v>
      </c>
      <c r="BE40" s="8">
        <v>1982</v>
      </c>
      <c r="BF40" s="8">
        <v>2136</v>
      </c>
      <c r="BG40" s="8">
        <v>2264.4</v>
      </c>
      <c r="BH40" s="8">
        <v>2363.4</v>
      </c>
      <c r="BI40" s="8">
        <v>2368.4</v>
      </c>
      <c r="BJ40" s="8">
        <v>2381.6</v>
      </c>
      <c r="BK40" s="8">
        <v>2450.6</v>
      </c>
      <c r="BL40" s="8">
        <v>2530.1999999999998</v>
      </c>
      <c r="BM40" s="8">
        <v>2627.2</v>
      </c>
    </row>
    <row r="41" spans="1:65" x14ac:dyDescent="0.2">
      <c r="A41" s="8" t="s">
        <v>173</v>
      </c>
      <c r="B41" s="8" t="s">
        <v>242</v>
      </c>
      <c r="C41" s="8">
        <v>27.7</v>
      </c>
      <c r="D41" s="8">
        <v>29.5</v>
      </c>
      <c r="E41" s="8">
        <v>31.3</v>
      </c>
      <c r="F41" s="8">
        <v>33</v>
      </c>
      <c r="G41" s="8">
        <v>35</v>
      </c>
      <c r="H41" s="8">
        <v>38.799999999999997</v>
      </c>
      <c r="I41" s="8">
        <v>42.3</v>
      </c>
      <c r="J41" s="8">
        <v>44.9</v>
      </c>
      <c r="K41" s="8">
        <v>46.8</v>
      </c>
      <c r="L41" s="8">
        <v>48.2</v>
      </c>
      <c r="M41" s="8">
        <v>49.8</v>
      </c>
      <c r="N41" s="8">
        <v>51.8</v>
      </c>
      <c r="O41" s="8">
        <v>54.2</v>
      </c>
      <c r="P41" s="8">
        <v>57.3</v>
      </c>
      <c r="Q41" s="8">
        <v>61.6</v>
      </c>
      <c r="R41" s="8">
        <v>67.2</v>
      </c>
      <c r="S41" s="8">
        <v>73.3</v>
      </c>
      <c r="T41" s="8">
        <v>80.599999999999994</v>
      </c>
      <c r="U41" s="8">
        <v>89.4</v>
      </c>
      <c r="V41" s="8">
        <v>98.3</v>
      </c>
      <c r="W41" s="8">
        <v>107.6</v>
      </c>
      <c r="X41" s="8">
        <v>117.5</v>
      </c>
      <c r="Y41" s="8">
        <v>131.5</v>
      </c>
      <c r="Z41" s="8">
        <v>153.19999999999999</v>
      </c>
      <c r="AA41" s="8">
        <v>178.8</v>
      </c>
      <c r="AB41" s="8">
        <v>196.5</v>
      </c>
      <c r="AC41" s="8">
        <v>221.1</v>
      </c>
      <c r="AD41" s="8">
        <v>252.1</v>
      </c>
      <c r="AE41" s="8">
        <v>290.7</v>
      </c>
      <c r="AF41" s="8">
        <v>335</v>
      </c>
      <c r="AG41" s="8">
        <v>381.9</v>
      </c>
      <c r="AH41" s="8">
        <v>420.4</v>
      </c>
      <c r="AI41" s="8">
        <v>438.8</v>
      </c>
      <c r="AJ41" s="8">
        <v>463.5</v>
      </c>
      <c r="AK41" s="8">
        <v>496.4</v>
      </c>
      <c r="AL41" s="8">
        <v>531.6</v>
      </c>
      <c r="AM41" s="8">
        <v>566.29999999999995</v>
      </c>
      <c r="AN41" s="8">
        <v>608.29999999999995</v>
      </c>
      <c r="AO41" s="8">
        <v>650.1</v>
      </c>
      <c r="AP41" s="8">
        <v>689</v>
      </c>
      <c r="AQ41" s="8">
        <v>722.4</v>
      </c>
      <c r="AR41" s="8">
        <v>744.2</v>
      </c>
      <c r="AS41" s="8">
        <v>780</v>
      </c>
      <c r="AT41" s="8">
        <v>824.3</v>
      </c>
      <c r="AU41" s="8">
        <v>882.6</v>
      </c>
      <c r="AV41" s="8">
        <v>931</v>
      </c>
      <c r="AW41" s="8">
        <v>990.1</v>
      </c>
      <c r="AX41" s="8">
        <v>1054.9000000000001</v>
      </c>
      <c r="AY41" s="8">
        <v>1135.9000000000001</v>
      </c>
      <c r="AZ41" s="8">
        <v>1236.5999999999999</v>
      </c>
      <c r="BA41" s="8">
        <v>1317.7</v>
      </c>
      <c r="BB41" s="8">
        <v>1368</v>
      </c>
      <c r="BC41" s="8">
        <v>1422.4</v>
      </c>
      <c r="BD41" s="8">
        <v>1509.3</v>
      </c>
      <c r="BE41" s="8">
        <v>1635.3</v>
      </c>
      <c r="BF41" s="8">
        <v>1765</v>
      </c>
      <c r="BG41" s="8">
        <v>1865</v>
      </c>
      <c r="BH41" s="8">
        <v>1936.9</v>
      </c>
      <c r="BI41" s="8">
        <v>1925.7</v>
      </c>
      <c r="BJ41" s="8">
        <v>1923.5</v>
      </c>
      <c r="BK41" s="8">
        <v>1971.1</v>
      </c>
      <c r="BL41" s="8">
        <v>2034.2</v>
      </c>
      <c r="BM41" s="8">
        <v>2120.8000000000002</v>
      </c>
    </row>
    <row r="42" spans="1:65" x14ac:dyDescent="0.2">
      <c r="A42" s="8" t="s">
        <v>175</v>
      </c>
      <c r="B42" s="8" t="s">
        <v>110</v>
      </c>
      <c r="C42" s="8">
        <v>22.1</v>
      </c>
      <c r="D42" s="8">
        <v>23.5</v>
      </c>
      <c r="E42" s="8">
        <v>25</v>
      </c>
      <c r="F42" s="8">
        <v>26.3</v>
      </c>
      <c r="G42" s="8">
        <v>27.8</v>
      </c>
      <c r="H42" s="8">
        <v>31.1</v>
      </c>
      <c r="I42" s="8">
        <v>34.200000000000003</v>
      </c>
      <c r="J42" s="8">
        <v>36.6</v>
      </c>
      <c r="K42" s="8">
        <v>38</v>
      </c>
      <c r="L42" s="8">
        <v>38.9</v>
      </c>
      <c r="M42" s="8">
        <v>40.1</v>
      </c>
      <c r="N42" s="8">
        <v>41.7</v>
      </c>
      <c r="O42" s="8">
        <v>43.6</v>
      </c>
      <c r="P42" s="8">
        <v>46.1</v>
      </c>
      <c r="Q42" s="8">
        <v>49.6</v>
      </c>
      <c r="R42" s="8">
        <v>54.2</v>
      </c>
      <c r="S42" s="8">
        <v>59.4</v>
      </c>
      <c r="T42" s="8">
        <v>65.400000000000006</v>
      </c>
      <c r="U42" s="8">
        <v>72.400000000000006</v>
      </c>
      <c r="V42" s="8">
        <v>79.900000000000006</v>
      </c>
      <c r="W42" s="8">
        <v>87.3</v>
      </c>
      <c r="X42" s="8">
        <v>94.7</v>
      </c>
      <c r="Y42" s="8">
        <v>105.2</v>
      </c>
      <c r="Z42" s="8">
        <v>122.8</v>
      </c>
      <c r="AA42" s="8">
        <v>144.5</v>
      </c>
      <c r="AB42" s="8">
        <v>158.69999999999999</v>
      </c>
      <c r="AC42" s="8">
        <v>177.5</v>
      </c>
      <c r="AD42" s="8">
        <v>200.8</v>
      </c>
      <c r="AE42" s="8">
        <v>230.9</v>
      </c>
      <c r="AF42" s="8">
        <v>266.8</v>
      </c>
      <c r="AG42" s="8">
        <v>307.2</v>
      </c>
      <c r="AH42" s="8">
        <v>341.2</v>
      </c>
      <c r="AI42" s="8">
        <v>356.7</v>
      </c>
      <c r="AJ42" s="8">
        <v>376.4</v>
      </c>
      <c r="AK42" s="8">
        <v>403.7</v>
      </c>
      <c r="AL42" s="8">
        <v>430.6</v>
      </c>
      <c r="AM42" s="8">
        <v>456.3</v>
      </c>
      <c r="AN42" s="8">
        <v>490.2</v>
      </c>
      <c r="AO42" s="8">
        <v>524.20000000000005</v>
      </c>
      <c r="AP42" s="8">
        <v>557.5</v>
      </c>
      <c r="AQ42" s="8">
        <v>586.79999999999995</v>
      </c>
      <c r="AR42" s="8">
        <v>604.4</v>
      </c>
      <c r="AS42" s="8">
        <v>631.29999999999995</v>
      </c>
      <c r="AT42" s="8">
        <v>666.3</v>
      </c>
      <c r="AU42" s="8">
        <v>715.2</v>
      </c>
      <c r="AV42" s="8">
        <v>755.4</v>
      </c>
      <c r="AW42" s="8">
        <v>805.3</v>
      </c>
      <c r="AX42" s="8">
        <v>858.5</v>
      </c>
      <c r="AY42" s="8">
        <v>924.5</v>
      </c>
      <c r="AZ42" s="8">
        <v>1007.4</v>
      </c>
      <c r="BA42" s="8">
        <v>1069.2</v>
      </c>
      <c r="BB42" s="8">
        <v>1104.4000000000001</v>
      </c>
      <c r="BC42" s="8">
        <v>1135.4000000000001</v>
      </c>
      <c r="BD42" s="8">
        <v>1189.8</v>
      </c>
      <c r="BE42" s="8">
        <v>1276.4000000000001</v>
      </c>
      <c r="BF42" s="8">
        <v>1372</v>
      </c>
      <c r="BG42" s="8">
        <v>1458.3</v>
      </c>
      <c r="BH42" s="8">
        <v>1536.1</v>
      </c>
      <c r="BI42" s="8">
        <v>1542.8</v>
      </c>
      <c r="BJ42" s="8">
        <v>1546.6</v>
      </c>
      <c r="BK42" s="8">
        <v>1596.3</v>
      </c>
      <c r="BL42" s="8">
        <v>1657</v>
      </c>
      <c r="BM42" s="8">
        <v>1721.9</v>
      </c>
    </row>
    <row r="43" spans="1:65" x14ac:dyDescent="0.2">
      <c r="A43" s="8" t="s">
        <v>176</v>
      </c>
      <c r="B43" s="8" t="s">
        <v>112</v>
      </c>
      <c r="C43" s="8">
        <v>6.2</v>
      </c>
      <c r="D43" s="8">
        <v>6.5</v>
      </c>
      <c r="E43" s="8">
        <v>6.9</v>
      </c>
      <c r="F43" s="8">
        <v>7</v>
      </c>
      <c r="G43" s="8">
        <v>7.4</v>
      </c>
      <c r="H43" s="8">
        <v>8.3000000000000007</v>
      </c>
      <c r="I43" s="8">
        <v>9</v>
      </c>
      <c r="J43" s="8">
        <v>9.1</v>
      </c>
      <c r="K43" s="8">
        <v>9.4</v>
      </c>
      <c r="L43" s="8">
        <v>9.6999999999999993</v>
      </c>
      <c r="M43" s="8">
        <v>9.9</v>
      </c>
      <c r="N43" s="8">
        <v>10.199999999999999</v>
      </c>
      <c r="O43" s="8">
        <v>10.5</v>
      </c>
      <c r="P43" s="8">
        <v>11</v>
      </c>
      <c r="Q43" s="8">
        <v>11.7</v>
      </c>
      <c r="R43" s="8">
        <v>12.6</v>
      </c>
      <c r="S43" s="8">
        <v>13.4</v>
      </c>
      <c r="T43" s="8">
        <v>14.6</v>
      </c>
      <c r="U43" s="8">
        <v>16</v>
      </c>
      <c r="V43" s="8">
        <v>17.600000000000001</v>
      </c>
      <c r="W43" s="8">
        <v>19.399999999999999</v>
      </c>
      <c r="X43" s="8">
        <v>21.4</v>
      </c>
      <c r="Y43" s="8">
        <v>24.6</v>
      </c>
      <c r="Z43" s="8">
        <v>29.2</v>
      </c>
      <c r="AA43" s="8">
        <v>33.799999999999997</v>
      </c>
      <c r="AB43" s="8">
        <v>36.299999999999997</v>
      </c>
      <c r="AC43" s="8">
        <v>40.6</v>
      </c>
      <c r="AD43" s="8">
        <v>45.9</v>
      </c>
      <c r="AE43" s="8">
        <v>53</v>
      </c>
      <c r="AF43" s="8">
        <v>60</v>
      </c>
      <c r="AG43" s="8">
        <v>71.8</v>
      </c>
      <c r="AH43" s="8">
        <v>81.2</v>
      </c>
      <c r="AI43" s="8">
        <v>81.2</v>
      </c>
      <c r="AJ43" s="8">
        <v>84</v>
      </c>
      <c r="AK43" s="8">
        <v>88.7</v>
      </c>
      <c r="AL43" s="8">
        <v>92</v>
      </c>
      <c r="AM43" s="8">
        <v>93.4</v>
      </c>
      <c r="AN43" s="8">
        <v>100</v>
      </c>
      <c r="AO43" s="8">
        <v>105.9</v>
      </c>
      <c r="AP43" s="8">
        <v>111.6</v>
      </c>
      <c r="AQ43" s="8">
        <v>115.9</v>
      </c>
      <c r="AR43" s="8">
        <v>116.5</v>
      </c>
      <c r="AS43" s="8">
        <v>121.1</v>
      </c>
      <c r="AT43" s="8">
        <v>126.4</v>
      </c>
      <c r="AU43" s="8">
        <v>133.5</v>
      </c>
      <c r="AV43" s="8">
        <v>138.9</v>
      </c>
      <c r="AW43" s="8">
        <v>147.5</v>
      </c>
      <c r="AX43" s="8">
        <v>157.80000000000001</v>
      </c>
      <c r="AY43" s="8">
        <v>164.4</v>
      </c>
      <c r="AZ43" s="8">
        <v>173.9</v>
      </c>
      <c r="BA43" s="8">
        <v>188.5</v>
      </c>
      <c r="BB43" s="8">
        <v>201.1</v>
      </c>
      <c r="BC43" s="8">
        <v>210.8</v>
      </c>
      <c r="BD43" s="8">
        <v>229.3</v>
      </c>
      <c r="BE43" s="8">
        <v>263</v>
      </c>
      <c r="BF43" s="8">
        <v>299.7</v>
      </c>
      <c r="BG43" s="8">
        <v>322.10000000000002</v>
      </c>
      <c r="BH43" s="8">
        <v>343.9</v>
      </c>
      <c r="BI43" s="8">
        <v>337.8</v>
      </c>
      <c r="BJ43" s="8">
        <v>333.7</v>
      </c>
      <c r="BK43" s="8">
        <v>343.8</v>
      </c>
      <c r="BL43" s="8">
        <v>353.8</v>
      </c>
      <c r="BM43" s="8">
        <v>368.3</v>
      </c>
    </row>
    <row r="44" spans="1:65" x14ac:dyDescent="0.2">
      <c r="A44" s="8" t="s">
        <v>178</v>
      </c>
      <c r="B44" s="8" t="s">
        <v>114</v>
      </c>
      <c r="C44" s="8">
        <v>13.9</v>
      </c>
      <c r="D44" s="8">
        <v>14.8</v>
      </c>
      <c r="E44" s="8">
        <v>15.7</v>
      </c>
      <c r="F44" s="8">
        <v>16.600000000000001</v>
      </c>
      <c r="G44" s="8">
        <v>17.399999999999999</v>
      </c>
      <c r="H44" s="8">
        <v>19.399999999999999</v>
      </c>
      <c r="I44" s="8">
        <v>21.3</v>
      </c>
      <c r="J44" s="8">
        <v>23</v>
      </c>
      <c r="K44" s="8">
        <v>23.8</v>
      </c>
      <c r="L44" s="8">
        <v>23.9</v>
      </c>
      <c r="M44" s="8">
        <v>24.4</v>
      </c>
      <c r="N44" s="8">
        <v>25.1</v>
      </c>
      <c r="O44" s="8">
        <v>26.2</v>
      </c>
      <c r="P44" s="8">
        <v>27.6</v>
      </c>
      <c r="Q44" s="8">
        <v>29.7</v>
      </c>
      <c r="R44" s="8">
        <v>32.6</v>
      </c>
      <c r="S44" s="8">
        <v>35.9</v>
      </c>
      <c r="T44" s="8">
        <v>39.4</v>
      </c>
      <c r="U44" s="8">
        <v>43.4</v>
      </c>
      <c r="V44" s="8">
        <v>47.6</v>
      </c>
      <c r="W44" s="8">
        <v>51.7</v>
      </c>
      <c r="X44" s="8">
        <v>55.8</v>
      </c>
      <c r="Y44" s="8">
        <v>61.4</v>
      </c>
      <c r="Z44" s="8">
        <v>71.599999999999994</v>
      </c>
      <c r="AA44" s="8">
        <v>86</v>
      </c>
      <c r="AB44" s="8">
        <v>95.5</v>
      </c>
      <c r="AC44" s="8">
        <v>107.5</v>
      </c>
      <c r="AD44" s="8">
        <v>122.3</v>
      </c>
      <c r="AE44" s="8">
        <v>140.69999999999999</v>
      </c>
      <c r="AF44" s="8">
        <v>163.80000000000001</v>
      </c>
      <c r="AG44" s="8">
        <v>185.9</v>
      </c>
      <c r="AH44" s="8">
        <v>203.9</v>
      </c>
      <c r="AI44" s="8">
        <v>213.1</v>
      </c>
      <c r="AJ44" s="8">
        <v>222.7</v>
      </c>
      <c r="AK44" s="8">
        <v>237.1</v>
      </c>
      <c r="AL44" s="8">
        <v>253.1</v>
      </c>
      <c r="AM44" s="8">
        <v>268.5</v>
      </c>
      <c r="AN44" s="8">
        <v>285.39999999999998</v>
      </c>
      <c r="AO44" s="8">
        <v>302.8</v>
      </c>
      <c r="AP44" s="8">
        <v>318.3</v>
      </c>
      <c r="AQ44" s="8">
        <v>329.5</v>
      </c>
      <c r="AR44" s="8">
        <v>337.2</v>
      </c>
      <c r="AS44" s="8">
        <v>347.7</v>
      </c>
      <c r="AT44" s="8">
        <v>366.5</v>
      </c>
      <c r="AU44" s="8">
        <v>392.8</v>
      </c>
      <c r="AV44" s="8">
        <v>413.8</v>
      </c>
      <c r="AW44" s="8">
        <v>435</v>
      </c>
      <c r="AX44" s="8">
        <v>455.4</v>
      </c>
      <c r="AY44" s="8">
        <v>482.5</v>
      </c>
      <c r="AZ44" s="8">
        <v>516.79999999999995</v>
      </c>
      <c r="BA44" s="8">
        <v>538</v>
      </c>
      <c r="BB44" s="8">
        <v>547</v>
      </c>
      <c r="BC44" s="8">
        <v>554.4</v>
      </c>
      <c r="BD44" s="8">
        <v>574.29999999999995</v>
      </c>
      <c r="BE44" s="8">
        <v>605.5</v>
      </c>
      <c r="BF44" s="8">
        <v>639.1</v>
      </c>
      <c r="BG44" s="8">
        <v>676.9</v>
      </c>
      <c r="BH44" s="8">
        <v>706.1</v>
      </c>
      <c r="BI44" s="8">
        <v>707.2</v>
      </c>
      <c r="BJ44" s="8">
        <v>702.8</v>
      </c>
      <c r="BK44" s="8">
        <v>724.7</v>
      </c>
      <c r="BL44" s="8">
        <v>750.7</v>
      </c>
      <c r="BM44" s="8">
        <v>775.9</v>
      </c>
    </row>
    <row r="45" spans="1:65" x14ac:dyDescent="0.2">
      <c r="A45" s="8" t="s">
        <v>180</v>
      </c>
      <c r="B45" s="8" t="s">
        <v>116</v>
      </c>
      <c r="C45" s="8">
        <v>2</v>
      </c>
      <c r="D45" s="8">
        <v>2.1</v>
      </c>
      <c r="E45" s="8">
        <v>2.4</v>
      </c>
      <c r="F45" s="8">
        <v>2.7</v>
      </c>
      <c r="G45" s="8">
        <v>3</v>
      </c>
      <c r="H45" s="8">
        <v>3.4</v>
      </c>
      <c r="I45" s="8">
        <v>3.9</v>
      </c>
      <c r="J45" s="8">
        <v>4.4000000000000004</v>
      </c>
      <c r="K45" s="8">
        <v>4.8</v>
      </c>
      <c r="L45" s="8">
        <v>5.3</v>
      </c>
      <c r="M45" s="8">
        <v>5.8</v>
      </c>
      <c r="N45" s="8">
        <v>6.3</v>
      </c>
      <c r="O45" s="8">
        <v>6.8</v>
      </c>
      <c r="P45" s="8">
        <v>7.5</v>
      </c>
      <c r="Q45" s="8">
        <v>8.1999999999999993</v>
      </c>
      <c r="R45" s="8">
        <v>9.1</v>
      </c>
      <c r="S45" s="8">
        <v>10.1</v>
      </c>
      <c r="T45" s="8">
        <v>11.5</v>
      </c>
      <c r="U45" s="8">
        <v>13</v>
      </c>
      <c r="V45" s="8">
        <v>14.7</v>
      </c>
      <c r="W45" s="8">
        <v>16.100000000000001</v>
      </c>
      <c r="X45" s="8">
        <v>17.399999999999999</v>
      </c>
      <c r="Y45" s="8">
        <v>19.2</v>
      </c>
      <c r="Z45" s="8">
        <v>22</v>
      </c>
      <c r="AA45" s="8">
        <v>24.7</v>
      </c>
      <c r="AB45" s="8">
        <v>26.9</v>
      </c>
      <c r="AC45" s="8">
        <v>29.4</v>
      </c>
      <c r="AD45" s="8">
        <v>32.700000000000003</v>
      </c>
      <c r="AE45" s="8">
        <v>37.200000000000003</v>
      </c>
      <c r="AF45" s="8">
        <v>43</v>
      </c>
      <c r="AG45" s="8">
        <v>49.5</v>
      </c>
      <c r="AH45" s="8">
        <v>56.1</v>
      </c>
      <c r="AI45" s="8">
        <v>62.4</v>
      </c>
      <c r="AJ45" s="8">
        <v>69.8</v>
      </c>
      <c r="AK45" s="8">
        <v>77.8</v>
      </c>
      <c r="AL45" s="8">
        <v>85.6</v>
      </c>
      <c r="AM45" s="8">
        <v>94.4</v>
      </c>
      <c r="AN45" s="8">
        <v>104.8</v>
      </c>
      <c r="AO45" s="8">
        <v>115.5</v>
      </c>
      <c r="AP45" s="8">
        <v>127.6</v>
      </c>
      <c r="AQ45" s="8">
        <v>141.4</v>
      </c>
      <c r="AR45" s="8">
        <v>150.69999999999999</v>
      </c>
      <c r="AS45" s="8">
        <v>162.5</v>
      </c>
      <c r="AT45" s="8">
        <v>173.3</v>
      </c>
      <c r="AU45" s="8">
        <v>188.9</v>
      </c>
      <c r="AV45" s="8">
        <v>202.7</v>
      </c>
      <c r="AW45" s="8">
        <v>222.8</v>
      </c>
      <c r="AX45" s="8">
        <v>245.3</v>
      </c>
      <c r="AY45" s="8">
        <v>277.60000000000002</v>
      </c>
      <c r="AZ45" s="8">
        <v>316.7</v>
      </c>
      <c r="BA45" s="8">
        <v>342.7</v>
      </c>
      <c r="BB45" s="8">
        <v>356.3</v>
      </c>
      <c r="BC45" s="8">
        <v>370.2</v>
      </c>
      <c r="BD45" s="8">
        <v>386.2</v>
      </c>
      <c r="BE45" s="8">
        <v>408</v>
      </c>
      <c r="BF45" s="8">
        <v>433.2</v>
      </c>
      <c r="BG45" s="8">
        <v>459.3</v>
      </c>
      <c r="BH45" s="8">
        <v>486.2</v>
      </c>
      <c r="BI45" s="8">
        <v>497.8</v>
      </c>
      <c r="BJ45" s="8">
        <v>510</v>
      </c>
      <c r="BK45" s="8">
        <v>527.79999999999995</v>
      </c>
      <c r="BL45" s="8">
        <v>552.5</v>
      </c>
      <c r="BM45" s="8">
        <v>577.70000000000005</v>
      </c>
    </row>
    <row r="46" spans="1:65" x14ac:dyDescent="0.2">
      <c r="A46" s="8" t="s">
        <v>182</v>
      </c>
      <c r="B46" s="8" t="s">
        <v>118</v>
      </c>
      <c r="C46" s="8">
        <v>5.7</v>
      </c>
      <c r="D46" s="8">
        <v>6.1</v>
      </c>
      <c r="E46" s="8">
        <v>6.4</v>
      </c>
      <c r="F46" s="8">
        <v>6.7</v>
      </c>
      <c r="G46" s="8">
        <v>7.2</v>
      </c>
      <c r="H46" s="8">
        <v>7.7</v>
      </c>
      <c r="I46" s="8">
        <v>8.1</v>
      </c>
      <c r="J46" s="8">
        <v>8.4</v>
      </c>
      <c r="K46" s="8">
        <v>8.8000000000000007</v>
      </c>
      <c r="L46" s="8">
        <v>9.3000000000000007</v>
      </c>
      <c r="M46" s="8">
        <v>9.6999999999999993</v>
      </c>
      <c r="N46" s="8">
        <v>10.1</v>
      </c>
      <c r="O46" s="8">
        <v>10.5</v>
      </c>
      <c r="P46" s="8">
        <v>11.2</v>
      </c>
      <c r="Q46" s="8">
        <v>12</v>
      </c>
      <c r="R46" s="8">
        <v>13</v>
      </c>
      <c r="S46" s="8">
        <v>13.9</v>
      </c>
      <c r="T46" s="8">
        <v>15.2</v>
      </c>
      <c r="U46" s="8">
        <v>17.100000000000001</v>
      </c>
      <c r="V46" s="8">
        <v>18.399999999999999</v>
      </c>
      <c r="W46" s="8">
        <v>20.399999999999999</v>
      </c>
      <c r="X46" s="8">
        <v>22.8</v>
      </c>
      <c r="Y46" s="8">
        <v>26.3</v>
      </c>
      <c r="Z46" s="8">
        <v>30.3</v>
      </c>
      <c r="AA46" s="8">
        <v>34.299999999999997</v>
      </c>
      <c r="AB46" s="8">
        <v>37.799999999999997</v>
      </c>
      <c r="AC46" s="8">
        <v>43.6</v>
      </c>
      <c r="AD46" s="8">
        <v>51.3</v>
      </c>
      <c r="AE46" s="8">
        <v>59.8</v>
      </c>
      <c r="AF46" s="8">
        <v>68.2</v>
      </c>
      <c r="AG46" s="8">
        <v>74.8</v>
      </c>
      <c r="AH46" s="8">
        <v>79.2</v>
      </c>
      <c r="AI46" s="8">
        <v>82.1</v>
      </c>
      <c r="AJ46" s="8">
        <v>87.1</v>
      </c>
      <c r="AK46" s="8">
        <v>92.7</v>
      </c>
      <c r="AL46" s="8">
        <v>100.9</v>
      </c>
      <c r="AM46" s="8">
        <v>110</v>
      </c>
      <c r="AN46" s="8">
        <v>118.1</v>
      </c>
      <c r="AO46" s="8">
        <v>125.8</v>
      </c>
      <c r="AP46" s="8">
        <v>131.5</v>
      </c>
      <c r="AQ46" s="8">
        <v>135.6</v>
      </c>
      <c r="AR46" s="8">
        <v>139.80000000000001</v>
      </c>
      <c r="AS46" s="8">
        <v>148.69999999999999</v>
      </c>
      <c r="AT46" s="8">
        <v>158.1</v>
      </c>
      <c r="AU46" s="8">
        <v>167.4</v>
      </c>
      <c r="AV46" s="8">
        <v>175.6</v>
      </c>
      <c r="AW46" s="8">
        <v>184.8</v>
      </c>
      <c r="AX46" s="8">
        <v>196.5</v>
      </c>
      <c r="AY46" s="8">
        <v>211.5</v>
      </c>
      <c r="AZ46" s="8">
        <v>229.2</v>
      </c>
      <c r="BA46" s="8">
        <v>248.5</v>
      </c>
      <c r="BB46" s="8">
        <v>263.60000000000002</v>
      </c>
      <c r="BC46" s="8">
        <v>286.89999999999998</v>
      </c>
      <c r="BD46" s="8">
        <v>319.5</v>
      </c>
      <c r="BE46" s="8">
        <v>358.9</v>
      </c>
      <c r="BF46" s="8">
        <v>393.1</v>
      </c>
      <c r="BG46" s="8">
        <v>406.7</v>
      </c>
      <c r="BH46" s="8">
        <v>400.8</v>
      </c>
      <c r="BI46" s="8">
        <v>382.9</v>
      </c>
      <c r="BJ46" s="8">
        <v>377</v>
      </c>
      <c r="BK46" s="8">
        <v>374.8</v>
      </c>
      <c r="BL46" s="8">
        <v>377.2</v>
      </c>
      <c r="BM46" s="8">
        <v>399</v>
      </c>
    </row>
    <row r="47" spans="1:65" x14ac:dyDescent="0.2">
      <c r="A47" s="8" t="s">
        <v>184</v>
      </c>
      <c r="B47" s="8" t="s">
        <v>250</v>
      </c>
      <c r="C47" s="8">
        <v>10</v>
      </c>
      <c r="D47" s="8">
        <v>11.1</v>
      </c>
      <c r="E47" s="8">
        <v>12.1</v>
      </c>
      <c r="F47" s="8">
        <v>13</v>
      </c>
      <c r="G47" s="8">
        <v>13.9</v>
      </c>
      <c r="H47" s="8">
        <v>15.3</v>
      </c>
      <c r="I47" s="8">
        <v>16.7</v>
      </c>
      <c r="J47" s="8">
        <v>17.5</v>
      </c>
      <c r="K47" s="8">
        <v>18.600000000000001</v>
      </c>
      <c r="L47" s="8">
        <v>19.7</v>
      </c>
      <c r="M47" s="8">
        <v>20.8</v>
      </c>
      <c r="N47" s="8">
        <v>22.3</v>
      </c>
      <c r="O47" s="8">
        <v>23.8</v>
      </c>
      <c r="P47" s="8">
        <v>25.1</v>
      </c>
      <c r="Q47" s="8">
        <v>26.4</v>
      </c>
      <c r="R47" s="8">
        <v>28.1</v>
      </c>
      <c r="S47" s="8">
        <v>30.2</v>
      </c>
      <c r="T47" s="8">
        <v>32.700000000000003</v>
      </c>
      <c r="U47" s="8">
        <v>35.4</v>
      </c>
      <c r="V47" s="8">
        <v>38.5</v>
      </c>
      <c r="W47" s="8">
        <v>41.2</v>
      </c>
      <c r="X47" s="8">
        <v>43.4</v>
      </c>
      <c r="Y47" s="8">
        <v>46.6</v>
      </c>
      <c r="Z47" s="8">
        <v>53</v>
      </c>
      <c r="AA47" s="8">
        <v>58.7</v>
      </c>
      <c r="AB47" s="8">
        <v>62.7</v>
      </c>
      <c r="AC47" s="8">
        <v>67.2</v>
      </c>
      <c r="AD47" s="8">
        <v>72.900000000000006</v>
      </c>
      <c r="AE47" s="8">
        <v>80.400000000000006</v>
      </c>
      <c r="AF47" s="8">
        <v>91</v>
      </c>
      <c r="AG47" s="8">
        <v>103.1</v>
      </c>
      <c r="AH47" s="8">
        <v>113.9</v>
      </c>
      <c r="AI47" s="8">
        <v>121.8</v>
      </c>
      <c r="AJ47" s="8">
        <v>130.80000000000001</v>
      </c>
      <c r="AK47" s="8">
        <v>140.19999999999999</v>
      </c>
      <c r="AL47" s="8">
        <v>150.6</v>
      </c>
      <c r="AM47" s="8">
        <v>161.6</v>
      </c>
      <c r="AN47" s="8">
        <v>174.1</v>
      </c>
      <c r="AO47" s="8">
        <v>186</v>
      </c>
      <c r="AP47" s="8">
        <v>197.8</v>
      </c>
      <c r="AQ47" s="8">
        <v>208.8</v>
      </c>
      <c r="AR47" s="8">
        <v>215.6</v>
      </c>
      <c r="AS47" s="8">
        <v>223.6</v>
      </c>
      <c r="AT47" s="8">
        <v>231.2</v>
      </c>
      <c r="AU47" s="8">
        <v>240.2</v>
      </c>
      <c r="AV47" s="8">
        <v>245</v>
      </c>
      <c r="AW47" s="8">
        <v>249.9</v>
      </c>
      <c r="AX47" s="8">
        <v>255.3</v>
      </c>
      <c r="AY47" s="8">
        <v>264.89999999999998</v>
      </c>
      <c r="AZ47" s="8">
        <v>277.7</v>
      </c>
      <c r="BA47" s="8">
        <v>286.3</v>
      </c>
      <c r="BB47" s="8">
        <v>294.10000000000002</v>
      </c>
      <c r="BC47" s="8">
        <v>304.89999999999998</v>
      </c>
      <c r="BD47" s="8">
        <v>322.39999999999998</v>
      </c>
      <c r="BE47" s="8">
        <v>346.7</v>
      </c>
      <c r="BF47" s="8">
        <v>371</v>
      </c>
      <c r="BG47" s="8">
        <v>399.4</v>
      </c>
      <c r="BH47" s="8">
        <v>426.5</v>
      </c>
      <c r="BI47" s="8">
        <v>442.7</v>
      </c>
      <c r="BJ47" s="8">
        <v>458.1</v>
      </c>
      <c r="BK47" s="8">
        <v>479.6</v>
      </c>
      <c r="BL47" s="8">
        <v>496</v>
      </c>
      <c r="BM47" s="8">
        <v>506.4</v>
      </c>
    </row>
    <row r="48" spans="1:65" x14ac:dyDescent="0.2">
      <c r="A48" s="8" t="s">
        <v>186</v>
      </c>
      <c r="B48" s="8" t="s">
        <v>238</v>
      </c>
      <c r="C48" s="8">
        <v>3.5</v>
      </c>
      <c r="D48" s="8">
        <v>3.7</v>
      </c>
      <c r="E48" s="8">
        <v>3.8</v>
      </c>
      <c r="F48" s="8">
        <v>3.9</v>
      </c>
      <c r="G48" s="8">
        <v>4.0999999999999996</v>
      </c>
      <c r="H48" s="8">
        <v>4.5999999999999996</v>
      </c>
      <c r="I48" s="8">
        <v>5</v>
      </c>
      <c r="J48" s="8">
        <v>5.2</v>
      </c>
      <c r="K48" s="8">
        <v>5.4</v>
      </c>
      <c r="L48" s="8">
        <v>5.5</v>
      </c>
      <c r="M48" s="8">
        <v>5.7</v>
      </c>
      <c r="N48" s="8">
        <v>6.1</v>
      </c>
      <c r="O48" s="8">
        <v>6.4</v>
      </c>
      <c r="P48" s="8">
        <v>6.8</v>
      </c>
      <c r="Q48" s="8">
        <v>7.2</v>
      </c>
      <c r="R48" s="8">
        <v>7.8</v>
      </c>
      <c r="S48" s="8">
        <v>8.4</v>
      </c>
      <c r="T48" s="8">
        <v>9.1999999999999993</v>
      </c>
      <c r="U48" s="8">
        <v>10.199999999999999</v>
      </c>
      <c r="V48" s="8">
        <v>11.4</v>
      </c>
      <c r="W48" s="8">
        <v>12.7</v>
      </c>
      <c r="X48" s="8">
        <v>13.9</v>
      </c>
      <c r="Y48" s="8">
        <v>15.6</v>
      </c>
      <c r="Z48" s="8">
        <v>19.100000000000001</v>
      </c>
      <c r="AA48" s="8">
        <v>21.5</v>
      </c>
      <c r="AB48" s="8">
        <v>22.3</v>
      </c>
      <c r="AC48" s="8">
        <v>23.5</v>
      </c>
      <c r="AD48" s="8">
        <v>25.2</v>
      </c>
      <c r="AE48" s="8">
        <v>28.3</v>
      </c>
      <c r="AF48" s="8">
        <v>32.5</v>
      </c>
      <c r="AG48" s="8">
        <v>36.700000000000003</v>
      </c>
      <c r="AH48" s="8">
        <v>39.5</v>
      </c>
      <c r="AI48" s="8">
        <v>40.4</v>
      </c>
      <c r="AJ48" s="8">
        <v>41.2</v>
      </c>
      <c r="AK48" s="8">
        <v>42.7</v>
      </c>
      <c r="AL48" s="8">
        <v>44.9</v>
      </c>
      <c r="AM48" s="8">
        <v>47.6</v>
      </c>
      <c r="AN48" s="8">
        <v>49.8</v>
      </c>
      <c r="AO48" s="8">
        <v>52.1</v>
      </c>
      <c r="AP48" s="8">
        <v>54.8</v>
      </c>
      <c r="AQ48" s="8">
        <v>56.8</v>
      </c>
      <c r="AR48" s="8">
        <v>58.4</v>
      </c>
      <c r="AS48" s="8">
        <v>61.1</v>
      </c>
      <c r="AT48" s="8">
        <v>64.2</v>
      </c>
      <c r="AU48" s="8">
        <v>68.099999999999994</v>
      </c>
      <c r="AV48" s="8">
        <v>71.5</v>
      </c>
      <c r="AW48" s="8">
        <v>74.8</v>
      </c>
      <c r="AX48" s="8">
        <v>78.400000000000006</v>
      </c>
      <c r="AY48" s="8">
        <v>82.9</v>
      </c>
      <c r="AZ48" s="8">
        <v>88.5</v>
      </c>
      <c r="BA48" s="8">
        <v>93.6</v>
      </c>
      <c r="BB48" s="8">
        <v>98.2</v>
      </c>
      <c r="BC48" s="8">
        <v>102.9</v>
      </c>
      <c r="BD48" s="8">
        <v>111.1</v>
      </c>
      <c r="BE48" s="8">
        <v>124.4</v>
      </c>
      <c r="BF48" s="8">
        <v>137.5</v>
      </c>
      <c r="BG48" s="8">
        <v>152.69999999999999</v>
      </c>
      <c r="BH48" s="8">
        <v>163.80000000000001</v>
      </c>
      <c r="BI48" s="8">
        <v>169.1</v>
      </c>
      <c r="BJ48" s="8">
        <v>172</v>
      </c>
      <c r="BK48" s="8">
        <v>181.2</v>
      </c>
      <c r="BL48" s="8">
        <v>189.9</v>
      </c>
      <c r="BM48" s="8">
        <v>196</v>
      </c>
    </row>
    <row r="49" spans="1:65" x14ac:dyDescent="0.2">
      <c r="A49" s="8" t="s">
        <v>188</v>
      </c>
      <c r="B49" s="8" t="s">
        <v>239</v>
      </c>
      <c r="C49" s="8">
        <v>5</v>
      </c>
      <c r="D49" s="8">
        <v>5.7</v>
      </c>
      <c r="E49" s="8">
        <v>6.4</v>
      </c>
      <c r="F49" s="8">
        <v>7.1</v>
      </c>
      <c r="G49" s="8">
        <v>7.5</v>
      </c>
      <c r="H49" s="8">
        <v>8</v>
      </c>
      <c r="I49" s="8">
        <v>8.4</v>
      </c>
      <c r="J49" s="8">
        <v>8.5</v>
      </c>
      <c r="K49" s="8">
        <v>8.8000000000000007</v>
      </c>
      <c r="L49" s="8">
        <v>9.1999999999999993</v>
      </c>
      <c r="M49" s="8">
        <v>9.5</v>
      </c>
      <c r="N49" s="8">
        <v>10.1</v>
      </c>
      <c r="O49" s="8">
        <v>10.7</v>
      </c>
      <c r="P49" s="8">
        <v>10.9</v>
      </c>
      <c r="Q49" s="8">
        <v>11.1</v>
      </c>
      <c r="R49" s="8">
        <v>11.5</v>
      </c>
      <c r="S49" s="8">
        <v>12.2</v>
      </c>
      <c r="T49" s="8">
        <v>12.9</v>
      </c>
      <c r="U49" s="8">
        <v>13.4</v>
      </c>
      <c r="V49" s="8">
        <v>13.9</v>
      </c>
      <c r="W49" s="8">
        <v>14.1</v>
      </c>
      <c r="X49" s="8">
        <v>14.2</v>
      </c>
      <c r="Y49" s="8">
        <v>14.2</v>
      </c>
      <c r="Z49" s="8">
        <v>15.1</v>
      </c>
      <c r="AA49" s="8">
        <v>16.5</v>
      </c>
      <c r="AB49" s="8">
        <v>18.2</v>
      </c>
      <c r="AC49" s="8">
        <v>19.8</v>
      </c>
      <c r="AD49" s="8">
        <v>21.7</v>
      </c>
      <c r="AE49" s="8">
        <v>23.2</v>
      </c>
      <c r="AF49" s="8">
        <v>25.8</v>
      </c>
      <c r="AG49" s="8">
        <v>29.3</v>
      </c>
      <c r="AH49" s="8">
        <v>32.799999999999997</v>
      </c>
      <c r="AI49" s="8">
        <v>35.9</v>
      </c>
      <c r="AJ49" s="8">
        <v>39.5</v>
      </c>
      <c r="AK49" s="8">
        <v>42.7</v>
      </c>
      <c r="AL49" s="8">
        <v>46.3</v>
      </c>
      <c r="AM49" s="8">
        <v>49.8</v>
      </c>
      <c r="AN49" s="8">
        <v>53.6</v>
      </c>
      <c r="AO49" s="8">
        <v>58</v>
      </c>
      <c r="AP49" s="8">
        <v>62.7</v>
      </c>
      <c r="AQ49" s="8">
        <v>67.2</v>
      </c>
      <c r="AR49" s="8">
        <v>70.2</v>
      </c>
      <c r="AS49" s="8">
        <v>73.3</v>
      </c>
      <c r="AT49" s="8">
        <v>76.2</v>
      </c>
      <c r="AU49" s="8">
        <v>78.099999999999994</v>
      </c>
      <c r="AV49" s="8">
        <v>78.900000000000006</v>
      </c>
      <c r="AW49" s="8">
        <v>78.599999999999994</v>
      </c>
      <c r="AX49" s="8">
        <v>78.7</v>
      </c>
      <c r="AY49" s="8">
        <v>80.599999999999994</v>
      </c>
      <c r="AZ49" s="8">
        <v>83.3</v>
      </c>
      <c r="BA49" s="8">
        <v>84.4</v>
      </c>
      <c r="BB49" s="8">
        <v>85.2</v>
      </c>
      <c r="BC49" s="8">
        <v>87.3</v>
      </c>
      <c r="BD49" s="8">
        <v>90.7</v>
      </c>
      <c r="BE49" s="8">
        <v>94.8</v>
      </c>
      <c r="BF49" s="8">
        <v>99.1</v>
      </c>
      <c r="BG49" s="8">
        <v>104.2</v>
      </c>
      <c r="BH49" s="8">
        <v>111.2</v>
      </c>
      <c r="BI49" s="8">
        <v>117.7</v>
      </c>
      <c r="BJ49" s="8">
        <v>122.8</v>
      </c>
      <c r="BK49" s="8">
        <v>127.7</v>
      </c>
      <c r="BL49" s="8">
        <v>130.6</v>
      </c>
      <c r="BM49" s="8">
        <v>131.1</v>
      </c>
    </row>
    <row r="50" spans="1:65" x14ac:dyDescent="0.2">
      <c r="A50" s="8" t="s">
        <v>189</v>
      </c>
      <c r="B50" s="8" t="s">
        <v>240</v>
      </c>
      <c r="C50" s="8">
        <v>1.5</v>
      </c>
      <c r="D50" s="8">
        <v>1.7</v>
      </c>
      <c r="E50" s="8">
        <v>1.8</v>
      </c>
      <c r="F50" s="8">
        <v>2</v>
      </c>
      <c r="G50" s="8">
        <v>2.2999999999999998</v>
      </c>
      <c r="H50" s="8">
        <v>2.7</v>
      </c>
      <c r="I50" s="8">
        <v>3.3</v>
      </c>
      <c r="J50" s="8">
        <v>3.9</v>
      </c>
      <c r="K50" s="8">
        <v>4.4000000000000004</v>
      </c>
      <c r="L50" s="8">
        <v>5</v>
      </c>
      <c r="M50" s="8">
        <v>5.5</v>
      </c>
      <c r="N50" s="8">
        <v>6.1</v>
      </c>
      <c r="O50" s="8">
        <v>6.7</v>
      </c>
      <c r="P50" s="8">
        <v>7.5</v>
      </c>
      <c r="Q50" s="8">
        <v>8.1</v>
      </c>
      <c r="R50" s="8">
        <v>8.8000000000000007</v>
      </c>
      <c r="S50" s="8">
        <v>9.6</v>
      </c>
      <c r="T50" s="8">
        <v>10.7</v>
      </c>
      <c r="U50" s="8">
        <v>11.8</v>
      </c>
      <c r="V50" s="8">
        <v>13.1</v>
      </c>
      <c r="W50" s="8">
        <v>14.4</v>
      </c>
      <c r="X50" s="8">
        <v>15.4</v>
      </c>
      <c r="Y50" s="8">
        <v>16.8</v>
      </c>
      <c r="Z50" s="8">
        <v>18.899999999999999</v>
      </c>
      <c r="AA50" s="8">
        <v>20.8</v>
      </c>
      <c r="AB50" s="8">
        <v>22.2</v>
      </c>
      <c r="AC50" s="8">
        <v>23.9</v>
      </c>
      <c r="AD50" s="8">
        <v>26</v>
      </c>
      <c r="AE50" s="8">
        <v>28.9</v>
      </c>
      <c r="AF50" s="8">
        <v>32.799999999999997</v>
      </c>
      <c r="AG50" s="8">
        <v>37.200000000000003</v>
      </c>
      <c r="AH50" s="8">
        <v>41.6</v>
      </c>
      <c r="AI50" s="8">
        <v>45.5</v>
      </c>
      <c r="AJ50" s="8">
        <v>50.1</v>
      </c>
      <c r="AK50" s="8">
        <v>54.8</v>
      </c>
      <c r="AL50" s="8">
        <v>59.3</v>
      </c>
      <c r="AM50" s="8">
        <v>64.2</v>
      </c>
      <c r="AN50" s="8">
        <v>70.599999999999994</v>
      </c>
      <c r="AO50" s="8">
        <v>75.900000000000006</v>
      </c>
      <c r="AP50" s="8">
        <v>80.400000000000006</v>
      </c>
      <c r="AQ50" s="8">
        <v>84.8</v>
      </c>
      <c r="AR50" s="8">
        <v>87</v>
      </c>
      <c r="AS50" s="8">
        <v>89.2</v>
      </c>
      <c r="AT50" s="8">
        <v>90.8</v>
      </c>
      <c r="AU50" s="8">
        <v>94</v>
      </c>
      <c r="AV50" s="8">
        <v>94.6</v>
      </c>
      <c r="AW50" s="8">
        <v>96.5</v>
      </c>
      <c r="AX50" s="8">
        <v>98.2</v>
      </c>
      <c r="AY50" s="8">
        <v>101.4</v>
      </c>
      <c r="AZ50" s="8">
        <v>105.9</v>
      </c>
      <c r="BA50" s="8">
        <v>108.3</v>
      </c>
      <c r="BB50" s="8">
        <v>110.6</v>
      </c>
      <c r="BC50" s="8">
        <v>114.7</v>
      </c>
      <c r="BD50" s="8">
        <v>120.6</v>
      </c>
      <c r="BE50" s="8">
        <v>127.5</v>
      </c>
      <c r="BF50" s="8">
        <v>134.5</v>
      </c>
      <c r="BG50" s="8">
        <v>142.5</v>
      </c>
      <c r="BH50" s="8">
        <v>151.5</v>
      </c>
      <c r="BI50" s="8">
        <v>155.9</v>
      </c>
      <c r="BJ50" s="8">
        <v>163.30000000000001</v>
      </c>
      <c r="BK50" s="8">
        <v>170.7</v>
      </c>
      <c r="BL50" s="8">
        <v>175.4</v>
      </c>
      <c r="BM50" s="8">
        <v>179.3</v>
      </c>
    </row>
    <row r="51" spans="1:65" x14ac:dyDescent="0.2">
      <c r="A51" s="8" t="s">
        <v>191</v>
      </c>
      <c r="B51" s="10" t="s">
        <v>253</v>
      </c>
      <c r="C51" s="8">
        <v>9.9</v>
      </c>
      <c r="D51" s="8">
        <v>3.5</v>
      </c>
      <c r="E51" s="8">
        <v>1.9</v>
      </c>
      <c r="F51" s="8">
        <v>-1.9</v>
      </c>
      <c r="G51" s="8">
        <v>5</v>
      </c>
      <c r="H51" s="8">
        <v>4</v>
      </c>
      <c r="I51" s="8">
        <v>0.8</v>
      </c>
      <c r="J51" s="8">
        <v>-0.4</v>
      </c>
      <c r="K51" s="8">
        <v>3.9</v>
      </c>
      <c r="L51" s="8">
        <v>3.2</v>
      </c>
      <c r="M51" s="8">
        <v>3</v>
      </c>
      <c r="N51" s="8">
        <v>6.1</v>
      </c>
      <c r="O51" s="8">
        <v>5.6</v>
      </c>
      <c r="P51" s="8">
        <v>4.8</v>
      </c>
      <c r="Q51" s="8">
        <v>9.1999999999999993</v>
      </c>
      <c r="R51" s="8">
        <v>13.6</v>
      </c>
      <c r="S51" s="8">
        <v>9.9</v>
      </c>
      <c r="T51" s="8">
        <v>9.1</v>
      </c>
      <c r="U51" s="8">
        <v>9.1999999999999993</v>
      </c>
      <c r="V51" s="8">
        <v>2</v>
      </c>
      <c r="W51" s="8">
        <v>8.3000000000000007</v>
      </c>
      <c r="X51" s="8">
        <v>9.1</v>
      </c>
      <c r="Y51" s="8">
        <v>15.9</v>
      </c>
      <c r="Z51" s="8">
        <v>14</v>
      </c>
      <c r="AA51" s="8">
        <v>-6.3</v>
      </c>
      <c r="AB51" s="8">
        <v>17.100000000000001</v>
      </c>
      <c r="AC51" s="8">
        <v>22.3</v>
      </c>
      <c r="AD51" s="8">
        <v>25.8</v>
      </c>
      <c r="AE51" s="8">
        <v>18</v>
      </c>
      <c r="AF51" s="8">
        <v>-6.3</v>
      </c>
      <c r="AG51" s="8">
        <v>29.8</v>
      </c>
      <c r="AH51" s="8">
        <v>-14.9</v>
      </c>
      <c r="AI51" s="8">
        <v>-5.8</v>
      </c>
      <c r="AJ51" s="8">
        <v>65.400000000000006</v>
      </c>
      <c r="AK51" s="8">
        <v>21.8</v>
      </c>
      <c r="AL51" s="8">
        <v>6.6</v>
      </c>
      <c r="AM51" s="8">
        <v>27.1</v>
      </c>
      <c r="AN51" s="8">
        <v>18.5</v>
      </c>
      <c r="AO51" s="8">
        <v>27.7</v>
      </c>
      <c r="AP51" s="8">
        <v>14.5</v>
      </c>
      <c r="AQ51" s="8">
        <v>-0.4</v>
      </c>
      <c r="AR51" s="8">
        <v>16.3</v>
      </c>
      <c r="AS51" s="8">
        <v>20.8</v>
      </c>
      <c r="AT51" s="8">
        <v>63.8</v>
      </c>
      <c r="AU51" s="8">
        <v>31.2</v>
      </c>
      <c r="AV51" s="8">
        <v>30.8</v>
      </c>
      <c r="AW51" s="8">
        <v>70.900000000000006</v>
      </c>
      <c r="AX51" s="8">
        <v>63.7</v>
      </c>
      <c r="AY51" s="8">
        <v>60.8</v>
      </c>
      <c r="AZ51" s="8">
        <v>54.5</v>
      </c>
      <c r="BA51" s="8">
        <v>-38.299999999999997</v>
      </c>
      <c r="BB51" s="8">
        <v>18.5</v>
      </c>
      <c r="BC51" s="8">
        <v>19.3</v>
      </c>
      <c r="BD51" s="8">
        <v>63.9</v>
      </c>
      <c r="BE51" s="8">
        <v>59.6</v>
      </c>
      <c r="BF51" s="8">
        <v>67</v>
      </c>
      <c r="BG51" s="8">
        <v>34.5</v>
      </c>
      <c r="BH51" s="8">
        <v>-32</v>
      </c>
      <c r="BI51" s="8">
        <v>-147.6</v>
      </c>
      <c r="BJ51" s="8">
        <v>61.5</v>
      </c>
      <c r="BK51" s="8">
        <v>41.8</v>
      </c>
      <c r="BL51" s="8">
        <v>64.900000000000006</v>
      </c>
      <c r="BM51" s="8">
        <v>74.099999999999994</v>
      </c>
    </row>
    <row r="52" spans="1:65" x14ac:dyDescent="0.2">
      <c r="A52" s="8" t="s">
        <v>5</v>
      </c>
      <c r="B52" s="10" t="s">
        <v>254</v>
      </c>
      <c r="C52" s="8" t="s">
        <v>205</v>
      </c>
      <c r="D52" s="8" t="s">
        <v>205</v>
      </c>
      <c r="E52" s="8" t="s">
        <v>205</v>
      </c>
      <c r="F52" s="8" t="s">
        <v>205</v>
      </c>
      <c r="G52" s="8" t="s">
        <v>205</v>
      </c>
      <c r="H52" s="8" t="s">
        <v>205</v>
      </c>
      <c r="I52" s="8" t="s">
        <v>205</v>
      </c>
      <c r="J52" s="8" t="s">
        <v>205</v>
      </c>
      <c r="K52" s="8" t="s">
        <v>205</v>
      </c>
      <c r="L52" s="8" t="s">
        <v>205</v>
      </c>
      <c r="M52" s="8" t="s">
        <v>205</v>
      </c>
      <c r="N52" s="8" t="s">
        <v>205</v>
      </c>
      <c r="O52" s="8" t="s">
        <v>205</v>
      </c>
      <c r="P52" s="8" t="s">
        <v>205</v>
      </c>
      <c r="Q52" s="8" t="s">
        <v>205</v>
      </c>
      <c r="R52" s="8" t="s">
        <v>205</v>
      </c>
      <c r="S52" s="8" t="s">
        <v>205</v>
      </c>
      <c r="T52" s="8" t="s">
        <v>205</v>
      </c>
      <c r="U52" s="8" t="s">
        <v>205</v>
      </c>
      <c r="V52" s="8" t="s">
        <v>205</v>
      </c>
      <c r="W52" s="8" t="s">
        <v>205</v>
      </c>
      <c r="X52" s="8" t="s">
        <v>205</v>
      </c>
      <c r="Y52" s="8" t="s">
        <v>205</v>
      </c>
      <c r="Z52" s="8" t="s">
        <v>205</v>
      </c>
      <c r="AA52" s="8" t="s">
        <v>205</v>
      </c>
      <c r="AB52" s="8" t="s">
        <v>205</v>
      </c>
      <c r="AC52" s="8" t="s">
        <v>205</v>
      </c>
      <c r="AD52" s="8" t="s">
        <v>205</v>
      </c>
      <c r="AE52" s="8" t="s">
        <v>205</v>
      </c>
      <c r="AF52" s="8" t="s">
        <v>205</v>
      </c>
      <c r="AG52" s="8" t="s">
        <v>205</v>
      </c>
      <c r="AH52" s="8" t="s">
        <v>205</v>
      </c>
      <c r="AI52" s="8" t="s">
        <v>205</v>
      </c>
      <c r="AJ52" s="8" t="s">
        <v>205</v>
      </c>
      <c r="AK52" s="8" t="s">
        <v>205</v>
      </c>
      <c r="AL52" s="8" t="s">
        <v>205</v>
      </c>
      <c r="AM52" s="8" t="s">
        <v>205</v>
      </c>
      <c r="AN52" s="8" t="s">
        <v>205</v>
      </c>
      <c r="AO52" s="8" t="s">
        <v>205</v>
      </c>
      <c r="AP52" s="8" t="s">
        <v>205</v>
      </c>
      <c r="AQ52" s="8" t="s">
        <v>205</v>
      </c>
      <c r="AR52" s="8" t="s">
        <v>205</v>
      </c>
      <c r="AS52" s="8" t="s">
        <v>205</v>
      </c>
      <c r="AT52" s="8" t="s">
        <v>205</v>
      </c>
      <c r="AU52" s="8" t="s">
        <v>205</v>
      </c>
      <c r="AV52" s="8" t="s">
        <v>205</v>
      </c>
      <c r="AW52" s="8" t="s">
        <v>205</v>
      </c>
      <c r="AX52" s="8" t="s">
        <v>205</v>
      </c>
      <c r="AY52" s="8" t="s">
        <v>205</v>
      </c>
      <c r="AZ52" s="8" t="s">
        <v>205</v>
      </c>
      <c r="BA52" s="8" t="s">
        <v>205</v>
      </c>
      <c r="BB52" s="8" t="s">
        <v>205</v>
      </c>
      <c r="BC52" s="8" t="s">
        <v>205</v>
      </c>
      <c r="BD52" s="8" t="s">
        <v>205</v>
      </c>
      <c r="BE52" s="8" t="s">
        <v>205</v>
      </c>
      <c r="BF52" s="8" t="s">
        <v>205</v>
      </c>
      <c r="BG52" s="8" t="s">
        <v>205</v>
      </c>
      <c r="BH52" s="8" t="s">
        <v>205</v>
      </c>
      <c r="BI52" s="8" t="s">
        <v>205</v>
      </c>
      <c r="BJ52" s="8" t="s">
        <v>205</v>
      </c>
      <c r="BK52" s="8" t="s">
        <v>205</v>
      </c>
      <c r="BL52" s="8" t="s">
        <v>205</v>
      </c>
      <c r="BM52" s="8" t="s">
        <v>205</v>
      </c>
    </row>
    <row r="53" spans="1:65" x14ac:dyDescent="0.2">
      <c r="A53" s="8" t="s">
        <v>192</v>
      </c>
      <c r="B53" s="10" t="s">
        <v>255</v>
      </c>
      <c r="C53" s="8">
        <v>0.1</v>
      </c>
      <c r="D53" s="8">
        <v>0.1</v>
      </c>
      <c r="E53" s="8">
        <v>0.1</v>
      </c>
      <c r="F53" s="8">
        <v>0.1</v>
      </c>
      <c r="G53" s="8">
        <v>0</v>
      </c>
      <c r="H53" s="8">
        <v>0</v>
      </c>
      <c r="I53" s="8">
        <v>0</v>
      </c>
      <c r="J53" s="8">
        <v>0</v>
      </c>
      <c r="K53" s="8">
        <v>0</v>
      </c>
      <c r="L53" s="8">
        <v>0</v>
      </c>
      <c r="M53" s="8">
        <v>0</v>
      </c>
      <c r="N53" s="8">
        <v>0</v>
      </c>
      <c r="O53" s="8">
        <v>0</v>
      </c>
      <c r="P53" s="8">
        <v>0</v>
      </c>
      <c r="Q53" s="8">
        <v>0</v>
      </c>
      <c r="R53" s="8">
        <v>0.4</v>
      </c>
      <c r="S53" s="8">
        <v>0.5</v>
      </c>
      <c r="T53" s="8">
        <v>0.7</v>
      </c>
      <c r="U53" s="8">
        <v>0.5</v>
      </c>
      <c r="V53" s="8">
        <v>0.6</v>
      </c>
      <c r="W53" s="8">
        <v>0.5</v>
      </c>
      <c r="X53" s="8">
        <v>1.6</v>
      </c>
      <c r="Y53" s="8">
        <v>1.1000000000000001</v>
      </c>
      <c r="Z53" s="8">
        <v>0.2</v>
      </c>
      <c r="AA53" s="8">
        <v>0</v>
      </c>
      <c r="AB53" s="8">
        <v>0.2</v>
      </c>
      <c r="AC53" s="8">
        <v>0.3</v>
      </c>
      <c r="AD53" s="8">
        <v>0</v>
      </c>
      <c r="AE53" s="8">
        <v>1.1000000000000001</v>
      </c>
      <c r="AF53" s="8">
        <v>0.5</v>
      </c>
      <c r="AG53" s="8">
        <v>0</v>
      </c>
      <c r="AH53" s="8">
        <v>0.9</v>
      </c>
      <c r="AI53" s="8">
        <v>1.1000000000000001</v>
      </c>
      <c r="AJ53" s="8">
        <v>0</v>
      </c>
      <c r="AK53" s="8">
        <v>1.7</v>
      </c>
      <c r="AL53" s="8">
        <v>0</v>
      </c>
      <c r="AM53" s="8">
        <v>0</v>
      </c>
      <c r="AN53" s="8">
        <v>0</v>
      </c>
      <c r="AO53" s="8">
        <v>9</v>
      </c>
      <c r="AP53" s="8">
        <v>0</v>
      </c>
      <c r="AQ53" s="8">
        <v>2.2000000000000002</v>
      </c>
      <c r="AR53" s="8">
        <v>18</v>
      </c>
      <c r="AS53" s="8">
        <v>4.0999999999999996</v>
      </c>
      <c r="AT53" s="8">
        <v>20.399999999999999</v>
      </c>
      <c r="AU53" s="8">
        <v>2.4</v>
      </c>
      <c r="AV53" s="8">
        <v>0</v>
      </c>
      <c r="AW53" s="8">
        <v>0</v>
      </c>
      <c r="AX53" s="8">
        <v>0</v>
      </c>
      <c r="AY53" s="8">
        <v>3.5</v>
      </c>
      <c r="AZ53" s="8">
        <v>0</v>
      </c>
      <c r="BA53" s="8">
        <v>17.8</v>
      </c>
      <c r="BB53" s="8">
        <v>0.3</v>
      </c>
      <c r="BC53" s="8">
        <v>1.2</v>
      </c>
      <c r="BD53" s="8">
        <v>29.8</v>
      </c>
      <c r="BE53" s="8">
        <v>110.9</v>
      </c>
      <c r="BF53" s="8">
        <v>0</v>
      </c>
      <c r="BG53" s="8">
        <v>0</v>
      </c>
      <c r="BH53" s="8">
        <v>19.2</v>
      </c>
      <c r="BI53" s="8">
        <v>0.1</v>
      </c>
      <c r="BJ53" s="8">
        <v>0.1</v>
      </c>
      <c r="BK53" s="8">
        <v>0.2</v>
      </c>
      <c r="BL53" s="8">
        <v>46.1</v>
      </c>
      <c r="BM53" s="8">
        <v>0.1</v>
      </c>
    </row>
    <row r="54" spans="1:65" x14ac:dyDescent="0.2">
      <c r="A54" s="8" t="s">
        <v>193</v>
      </c>
      <c r="B54" s="8" t="s">
        <v>256</v>
      </c>
      <c r="C54" s="8" t="s">
        <v>98</v>
      </c>
      <c r="D54" s="8" t="s">
        <v>98</v>
      </c>
      <c r="E54" s="8" t="s">
        <v>98</v>
      </c>
      <c r="F54" s="8" t="s">
        <v>98</v>
      </c>
      <c r="G54" s="8" t="s">
        <v>98</v>
      </c>
      <c r="H54" s="8" t="s">
        <v>98</v>
      </c>
      <c r="I54" s="8" t="s">
        <v>98</v>
      </c>
      <c r="J54" s="8" t="s">
        <v>98</v>
      </c>
      <c r="K54" s="8" t="s">
        <v>98</v>
      </c>
      <c r="L54" s="8" t="s">
        <v>98</v>
      </c>
      <c r="M54" s="8" t="s">
        <v>98</v>
      </c>
      <c r="N54" s="8" t="s">
        <v>98</v>
      </c>
      <c r="O54" s="8" t="s">
        <v>98</v>
      </c>
      <c r="P54" s="8" t="s">
        <v>98</v>
      </c>
      <c r="Q54" s="8" t="s">
        <v>98</v>
      </c>
      <c r="R54" s="8" t="s">
        <v>98</v>
      </c>
      <c r="S54" s="8" t="s">
        <v>98</v>
      </c>
      <c r="T54" s="8" t="s">
        <v>98</v>
      </c>
      <c r="U54" s="8" t="s">
        <v>98</v>
      </c>
      <c r="V54" s="8" t="s">
        <v>98</v>
      </c>
      <c r="W54" s="8">
        <v>0.1</v>
      </c>
      <c r="X54" s="8">
        <v>1.6</v>
      </c>
      <c r="Y54" s="8">
        <v>0.6</v>
      </c>
      <c r="Z54" s="8">
        <v>0.2</v>
      </c>
      <c r="AA54" s="8">
        <v>0</v>
      </c>
      <c r="AB54" s="8">
        <v>0.2</v>
      </c>
      <c r="AC54" s="8">
        <v>0.3</v>
      </c>
      <c r="AD54" s="8">
        <v>0</v>
      </c>
      <c r="AE54" s="8">
        <v>1.1000000000000001</v>
      </c>
      <c r="AF54" s="8">
        <v>0.5</v>
      </c>
      <c r="AG54" s="8">
        <v>0</v>
      </c>
      <c r="AH54" s="8">
        <v>0.9</v>
      </c>
      <c r="AI54" s="8">
        <v>1.1000000000000001</v>
      </c>
      <c r="AJ54" s="8">
        <v>0</v>
      </c>
      <c r="AK54" s="8">
        <v>1.7</v>
      </c>
      <c r="AL54" s="8">
        <v>0</v>
      </c>
      <c r="AM54" s="8">
        <v>0</v>
      </c>
      <c r="AN54" s="8">
        <v>0</v>
      </c>
      <c r="AO54" s="8">
        <v>7.9</v>
      </c>
      <c r="AP54" s="8">
        <v>0</v>
      </c>
      <c r="AQ54" s="8">
        <v>1.5</v>
      </c>
      <c r="AR54" s="8">
        <v>17.899999999999999</v>
      </c>
      <c r="AS54" s="8">
        <v>4.0999999999999996</v>
      </c>
      <c r="AT54" s="8">
        <v>18.399999999999999</v>
      </c>
      <c r="AU54" s="8">
        <v>2.4</v>
      </c>
      <c r="AV54" s="8">
        <v>0</v>
      </c>
      <c r="AW54" s="8">
        <v>0</v>
      </c>
      <c r="AX54" s="8">
        <v>0</v>
      </c>
      <c r="AY54" s="8">
        <v>3.5</v>
      </c>
      <c r="AZ54" s="8">
        <v>0</v>
      </c>
      <c r="BA54" s="8">
        <v>17.5</v>
      </c>
      <c r="BB54" s="8">
        <v>0</v>
      </c>
      <c r="BC54" s="8">
        <v>0</v>
      </c>
      <c r="BD54" s="8">
        <v>29.5</v>
      </c>
      <c r="BE54" s="8">
        <v>99.2</v>
      </c>
      <c r="BF54" s="8">
        <v>0</v>
      </c>
      <c r="BG54" s="8">
        <v>0</v>
      </c>
      <c r="BH54" s="8">
        <v>19.100000000000001</v>
      </c>
      <c r="BI54" s="8">
        <v>0</v>
      </c>
      <c r="BJ54" s="8">
        <v>0</v>
      </c>
      <c r="BK54" s="8">
        <v>0</v>
      </c>
      <c r="BL54" s="8">
        <v>38.299999999999997</v>
      </c>
      <c r="BM54" s="8">
        <v>0</v>
      </c>
    </row>
    <row r="55" spans="1:65" x14ac:dyDescent="0.2">
      <c r="A55" s="8" t="s">
        <v>194</v>
      </c>
      <c r="B55" s="8" t="s">
        <v>257</v>
      </c>
      <c r="C55" s="8" t="s">
        <v>98</v>
      </c>
      <c r="D55" s="8" t="s">
        <v>98</v>
      </c>
      <c r="E55" s="8" t="s">
        <v>98</v>
      </c>
      <c r="F55" s="8" t="s">
        <v>98</v>
      </c>
      <c r="G55" s="8" t="s">
        <v>98</v>
      </c>
      <c r="H55" s="8" t="s">
        <v>98</v>
      </c>
      <c r="I55" s="8" t="s">
        <v>98</v>
      </c>
      <c r="J55" s="8" t="s">
        <v>98</v>
      </c>
      <c r="K55" s="8" t="s">
        <v>98</v>
      </c>
      <c r="L55" s="8" t="s">
        <v>98</v>
      </c>
      <c r="M55" s="8" t="s">
        <v>98</v>
      </c>
      <c r="N55" s="8" t="s">
        <v>98</v>
      </c>
      <c r="O55" s="8" t="s">
        <v>98</v>
      </c>
      <c r="P55" s="8" t="s">
        <v>98</v>
      </c>
      <c r="Q55" s="8" t="s">
        <v>98</v>
      </c>
      <c r="R55" s="8" t="s">
        <v>98</v>
      </c>
      <c r="S55" s="8" t="s">
        <v>98</v>
      </c>
      <c r="T55" s="8" t="s">
        <v>98</v>
      </c>
      <c r="U55" s="8" t="s">
        <v>98</v>
      </c>
      <c r="V55" s="8" t="s">
        <v>98</v>
      </c>
      <c r="W55" s="8">
        <v>0.1</v>
      </c>
      <c r="X55" s="8">
        <v>0.8</v>
      </c>
      <c r="Y55" s="8">
        <v>0.4</v>
      </c>
      <c r="Z55" s="8">
        <v>0</v>
      </c>
      <c r="AA55" s="8">
        <v>0</v>
      </c>
      <c r="AB55" s="8">
        <v>0.1</v>
      </c>
      <c r="AC55" s="8">
        <v>0.2</v>
      </c>
      <c r="AD55" s="8">
        <v>0</v>
      </c>
      <c r="AE55" s="8">
        <v>0.7</v>
      </c>
      <c r="AF55" s="8">
        <v>0.4</v>
      </c>
      <c r="AG55" s="8">
        <v>0</v>
      </c>
      <c r="AH55" s="8">
        <v>0.5</v>
      </c>
      <c r="AI55" s="8">
        <v>0.5</v>
      </c>
      <c r="AJ55" s="8">
        <v>0</v>
      </c>
      <c r="AK55" s="8">
        <v>0.1</v>
      </c>
      <c r="AL55" s="8">
        <v>0</v>
      </c>
      <c r="AM55" s="8">
        <v>0</v>
      </c>
      <c r="AN55" s="8">
        <v>0</v>
      </c>
      <c r="AO55" s="8">
        <v>3.9</v>
      </c>
      <c r="AP55" s="8">
        <v>0</v>
      </c>
      <c r="AQ55" s="8">
        <v>0</v>
      </c>
      <c r="AR55" s="8">
        <v>5.3</v>
      </c>
      <c r="AS55" s="8">
        <v>2</v>
      </c>
      <c r="AT55" s="8">
        <v>7.3</v>
      </c>
      <c r="AU55" s="8">
        <v>0.8</v>
      </c>
      <c r="AV55" s="8">
        <v>0</v>
      </c>
      <c r="AW55" s="8">
        <v>0</v>
      </c>
      <c r="AX55" s="8">
        <v>0</v>
      </c>
      <c r="AY55" s="8">
        <v>1.9</v>
      </c>
      <c r="AZ55" s="8">
        <v>0</v>
      </c>
      <c r="BA55" s="8">
        <v>15.1</v>
      </c>
      <c r="BB55" s="8">
        <v>0</v>
      </c>
      <c r="BC55" s="8">
        <v>0</v>
      </c>
      <c r="BD55" s="8">
        <v>12.3</v>
      </c>
      <c r="BE55" s="8">
        <v>27.3</v>
      </c>
      <c r="BF55" s="8">
        <v>0</v>
      </c>
      <c r="BG55" s="8">
        <v>0</v>
      </c>
      <c r="BH55" s="8">
        <v>7.2</v>
      </c>
      <c r="BI55" s="8">
        <v>0</v>
      </c>
      <c r="BJ55" s="8">
        <v>0</v>
      </c>
      <c r="BK55" s="8">
        <v>0</v>
      </c>
      <c r="BL55" s="8">
        <v>13.5</v>
      </c>
      <c r="BM55" s="8">
        <v>0</v>
      </c>
    </row>
    <row r="56" spans="1:65" x14ac:dyDescent="0.2">
      <c r="A56" s="8" t="s">
        <v>195</v>
      </c>
      <c r="B56" s="8" t="s">
        <v>112</v>
      </c>
      <c r="C56" s="8" t="s">
        <v>98</v>
      </c>
      <c r="D56" s="8" t="s">
        <v>98</v>
      </c>
      <c r="E56" s="8" t="s">
        <v>98</v>
      </c>
      <c r="F56" s="8" t="s">
        <v>98</v>
      </c>
      <c r="G56" s="8" t="s">
        <v>98</v>
      </c>
      <c r="H56" s="8" t="s">
        <v>98</v>
      </c>
      <c r="I56" s="8" t="s">
        <v>98</v>
      </c>
      <c r="J56" s="8" t="s">
        <v>98</v>
      </c>
      <c r="K56" s="8" t="s">
        <v>98</v>
      </c>
      <c r="L56" s="8" t="s">
        <v>98</v>
      </c>
      <c r="M56" s="8" t="s">
        <v>98</v>
      </c>
      <c r="N56" s="8" t="s">
        <v>98</v>
      </c>
      <c r="O56" s="8" t="s">
        <v>98</v>
      </c>
      <c r="P56" s="8" t="s">
        <v>98</v>
      </c>
      <c r="Q56" s="8" t="s">
        <v>98</v>
      </c>
      <c r="R56" s="8" t="s">
        <v>98</v>
      </c>
      <c r="S56" s="8" t="s">
        <v>98</v>
      </c>
      <c r="T56" s="8" t="s">
        <v>98</v>
      </c>
      <c r="U56" s="8" t="s">
        <v>98</v>
      </c>
      <c r="V56" s="8" t="s">
        <v>98</v>
      </c>
      <c r="W56" s="8">
        <v>0.1</v>
      </c>
      <c r="X56" s="8">
        <v>0.6</v>
      </c>
      <c r="Y56" s="8">
        <v>0.4</v>
      </c>
      <c r="Z56" s="8">
        <v>0</v>
      </c>
      <c r="AA56" s="8">
        <v>0</v>
      </c>
      <c r="AB56" s="8">
        <v>0.1</v>
      </c>
      <c r="AC56" s="8">
        <v>0.2</v>
      </c>
      <c r="AD56" s="8">
        <v>0</v>
      </c>
      <c r="AE56" s="8">
        <v>0.7</v>
      </c>
      <c r="AF56" s="8">
        <v>0.4</v>
      </c>
      <c r="AG56" s="8">
        <v>0</v>
      </c>
      <c r="AH56" s="8">
        <v>0.5</v>
      </c>
      <c r="AI56" s="8">
        <v>0.5</v>
      </c>
      <c r="AJ56" s="8">
        <v>0</v>
      </c>
      <c r="AK56" s="8">
        <v>0.1</v>
      </c>
      <c r="AL56" s="8">
        <v>0</v>
      </c>
      <c r="AM56" s="8">
        <v>0</v>
      </c>
      <c r="AN56" s="8">
        <v>0</v>
      </c>
      <c r="AO56" s="8">
        <v>2.2999999999999998</v>
      </c>
      <c r="AP56" s="8">
        <v>0</v>
      </c>
      <c r="AQ56" s="8">
        <v>0</v>
      </c>
      <c r="AR56" s="8">
        <v>2.2000000000000002</v>
      </c>
      <c r="AS56" s="8">
        <v>0.6</v>
      </c>
      <c r="AT56" s="8">
        <v>5.3</v>
      </c>
      <c r="AU56" s="8">
        <v>0.6</v>
      </c>
      <c r="AV56" s="8">
        <v>0</v>
      </c>
      <c r="AW56" s="8">
        <v>0</v>
      </c>
      <c r="AX56" s="8">
        <v>0</v>
      </c>
      <c r="AY56" s="8">
        <v>1.3</v>
      </c>
      <c r="AZ56" s="8">
        <v>0</v>
      </c>
      <c r="BA56" s="8">
        <v>7.9</v>
      </c>
      <c r="BB56" s="8">
        <v>0</v>
      </c>
      <c r="BC56" s="8">
        <v>0</v>
      </c>
      <c r="BD56" s="8">
        <v>6.6</v>
      </c>
      <c r="BE56" s="8">
        <v>16.600000000000001</v>
      </c>
      <c r="BF56" s="8">
        <v>0</v>
      </c>
      <c r="BG56" s="8">
        <v>0</v>
      </c>
      <c r="BH56" s="8">
        <v>5.4</v>
      </c>
      <c r="BI56" s="8">
        <v>0</v>
      </c>
      <c r="BJ56" s="8">
        <v>0</v>
      </c>
      <c r="BK56" s="8">
        <v>0</v>
      </c>
      <c r="BL56" s="8">
        <v>10</v>
      </c>
      <c r="BM56" s="8">
        <v>0</v>
      </c>
    </row>
    <row r="57" spans="1:65" x14ac:dyDescent="0.2">
      <c r="A57" s="8" t="s">
        <v>197</v>
      </c>
      <c r="B57" s="8" t="s">
        <v>114</v>
      </c>
      <c r="C57" s="8" t="s">
        <v>98</v>
      </c>
      <c r="D57" s="8" t="s">
        <v>98</v>
      </c>
      <c r="E57" s="8" t="s">
        <v>98</v>
      </c>
      <c r="F57" s="8" t="s">
        <v>98</v>
      </c>
      <c r="G57" s="8" t="s">
        <v>98</v>
      </c>
      <c r="H57" s="8" t="s">
        <v>98</v>
      </c>
      <c r="I57" s="8" t="s">
        <v>98</v>
      </c>
      <c r="J57" s="8" t="s">
        <v>98</v>
      </c>
      <c r="K57" s="8" t="s">
        <v>98</v>
      </c>
      <c r="L57" s="8" t="s">
        <v>98</v>
      </c>
      <c r="M57" s="8" t="s">
        <v>98</v>
      </c>
      <c r="N57" s="8" t="s">
        <v>98</v>
      </c>
      <c r="O57" s="8" t="s">
        <v>98</v>
      </c>
      <c r="P57" s="8" t="s">
        <v>98</v>
      </c>
      <c r="Q57" s="8" t="s">
        <v>98</v>
      </c>
      <c r="R57" s="8" t="s">
        <v>98</v>
      </c>
      <c r="S57" s="8" t="s">
        <v>98</v>
      </c>
      <c r="T57" s="8" t="s">
        <v>98</v>
      </c>
      <c r="U57" s="8" t="s">
        <v>98</v>
      </c>
      <c r="V57" s="8" t="s">
        <v>98</v>
      </c>
      <c r="W57" s="8">
        <v>0</v>
      </c>
      <c r="X57" s="8">
        <v>0.2</v>
      </c>
      <c r="Y57" s="8">
        <v>0.1</v>
      </c>
      <c r="Z57" s="8">
        <v>0</v>
      </c>
      <c r="AA57" s="8">
        <v>0</v>
      </c>
      <c r="AB57" s="8">
        <v>0</v>
      </c>
      <c r="AC57" s="8">
        <v>0.1</v>
      </c>
      <c r="AD57" s="8">
        <v>0</v>
      </c>
      <c r="AE57" s="8">
        <v>0.1</v>
      </c>
      <c r="AF57" s="8">
        <v>0</v>
      </c>
      <c r="AG57" s="8">
        <v>0</v>
      </c>
      <c r="AH57" s="8">
        <v>0</v>
      </c>
      <c r="AI57" s="8">
        <v>0</v>
      </c>
      <c r="AJ57" s="8">
        <v>0</v>
      </c>
      <c r="AK57" s="8">
        <v>0</v>
      </c>
      <c r="AL57" s="8">
        <v>0</v>
      </c>
      <c r="AM57" s="8">
        <v>0</v>
      </c>
      <c r="AN57" s="8">
        <v>0</v>
      </c>
      <c r="AO57" s="8">
        <v>1.6</v>
      </c>
      <c r="AP57" s="8">
        <v>0</v>
      </c>
      <c r="AQ57" s="8">
        <v>0</v>
      </c>
      <c r="AR57" s="8">
        <v>3.1</v>
      </c>
      <c r="AS57" s="8">
        <v>1.5</v>
      </c>
      <c r="AT57" s="8">
        <v>1.9</v>
      </c>
      <c r="AU57" s="8">
        <v>0.2</v>
      </c>
      <c r="AV57" s="8">
        <v>0</v>
      </c>
      <c r="AW57" s="8">
        <v>0</v>
      </c>
      <c r="AX57" s="8">
        <v>0</v>
      </c>
      <c r="AY57" s="8">
        <v>0.5</v>
      </c>
      <c r="AZ57" s="8">
        <v>0</v>
      </c>
      <c r="BA57" s="8">
        <v>5.8</v>
      </c>
      <c r="BB57" s="8">
        <v>0</v>
      </c>
      <c r="BC57" s="8">
        <v>0</v>
      </c>
      <c r="BD57" s="8">
        <v>4.9000000000000004</v>
      </c>
      <c r="BE57" s="8">
        <v>9.6999999999999993</v>
      </c>
      <c r="BF57" s="8">
        <v>0</v>
      </c>
      <c r="BG57" s="8">
        <v>0</v>
      </c>
      <c r="BH57" s="8">
        <v>1.7</v>
      </c>
      <c r="BI57" s="8">
        <v>0</v>
      </c>
      <c r="BJ57" s="8">
        <v>0</v>
      </c>
      <c r="BK57" s="8">
        <v>0</v>
      </c>
      <c r="BL57" s="8">
        <v>3.5</v>
      </c>
      <c r="BM57" s="8">
        <v>0</v>
      </c>
    </row>
    <row r="58" spans="1:65" x14ac:dyDescent="0.2">
      <c r="A58" s="8" t="s">
        <v>198</v>
      </c>
      <c r="B58" s="8" t="s">
        <v>116</v>
      </c>
      <c r="C58" s="8" t="s">
        <v>98</v>
      </c>
      <c r="D58" s="8" t="s">
        <v>98</v>
      </c>
      <c r="E58" s="8" t="s">
        <v>98</v>
      </c>
      <c r="F58" s="8" t="s">
        <v>98</v>
      </c>
      <c r="G58" s="8" t="s">
        <v>98</v>
      </c>
      <c r="H58" s="8" t="s">
        <v>98</v>
      </c>
      <c r="I58" s="8" t="s">
        <v>98</v>
      </c>
      <c r="J58" s="8" t="s">
        <v>98</v>
      </c>
      <c r="K58" s="8" t="s">
        <v>98</v>
      </c>
      <c r="L58" s="8" t="s">
        <v>98</v>
      </c>
      <c r="M58" s="8" t="s">
        <v>98</v>
      </c>
      <c r="N58" s="8" t="s">
        <v>98</v>
      </c>
      <c r="O58" s="8" t="s">
        <v>98</v>
      </c>
      <c r="P58" s="8" t="s">
        <v>98</v>
      </c>
      <c r="Q58" s="8" t="s">
        <v>98</v>
      </c>
      <c r="R58" s="8" t="s">
        <v>98</v>
      </c>
      <c r="S58" s="8" t="s">
        <v>98</v>
      </c>
      <c r="T58" s="8" t="s">
        <v>98</v>
      </c>
      <c r="U58" s="8" t="s">
        <v>98</v>
      </c>
      <c r="V58" s="8" t="s">
        <v>98</v>
      </c>
      <c r="W58" s="8">
        <v>0</v>
      </c>
      <c r="X58" s="8">
        <v>0</v>
      </c>
      <c r="Y58" s="8">
        <v>0</v>
      </c>
      <c r="Z58" s="8">
        <v>0</v>
      </c>
      <c r="AA58" s="8">
        <v>0</v>
      </c>
      <c r="AB58" s="8">
        <v>0</v>
      </c>
      <c r="AC58" s="8">
        <v>0</v>
      </c>
      <c r="AD58" s="8">
        <v>0</v>
      </c>
      <c r="AE58" s="8">
        <v>0</v>
      </c>
      <c r="AF58" s="8">
        <v>0</v>
      </c>
      <c r="AG58" s="8">
        <v>0</v>
      </c>
      <c r="AH58" s="8">
        <v>0</v>
      </c>
      <c r="AI58" s="8">
        <v>0</v>
      </c>
      <c r="AJ58" s="8">
        <v>0</v>
      </c>
      <c r="AK58" s="8">
        <v>0</v>
      </c>
      <c r="AL58" s="8">
        <v>0</v>
      </c>
      <c r="AM58" s="8">
        <v>0</v>
      </c>
      <c r="AN58" s="8">
        <v>0</v>
      </c>
      <c r="AO58" s="8">
        <v>0</v>
      </c>
      <c r="AP58" s="8">
        <v>0</v>
      </c>
      <c r="AQ58" s="8">
        <v>0</v>
      </c>
      <c r="AR58" s="8">
        <v>0</v>
      </c>
      <c r="AS58" s="8">
        <v>0</v>
      </c>
      <c r="AT58" s="8">
        <v>0</v>
      </c>
      <c r="AU58" s="8">
        <v>0</v>
      </c>
      <c r="AV58" s="8">
        <v>0</v>
      </c>
      <c r="AW58" s="8">
        <v>0</v>
      </c>
      <c r="AX58" s="8">
        <v>0</v>
      </c>
      <c r="AY58" s="8">
        <v>0</v>
      </c>
      <c r="AZ58" s="8">
        <v>0</v>
      </c>
      <c r="BA58" s="8">
        <v>1.4</v>
      </c>
      <c r="BB58" s="8">
        <v>0</v>
      </c>
      <c r="BC58" s="8">
        <v>0</v>
      </c>
      <c r="BD58" s="8">
        <v>0.7</v>
      </c>
      <c r="BE58" s="8">
        <v>1.1000000000000001</v>
      </c>
      <c r="BF58" s="8">
        <v>0</v>
      </c>
      <c r="BG58" s="8">
        <v>0</v>
      </c>
      <c r="BH58" s="8">
        <v>0.1</v>
      </c>
      <c r="BI58" s="8">
        <v>0</v>
      </c>
      <c r="BJ58" s="8">
        <v>0</v>
      </c>
      <c r="BK58" s="8">
        <v>0</v>
      </c>
      <c r="BL58" s="8">
        <v>0</v>
      </c>
      <c r="BM58" s="8">
        <v>0</v>
      </c>
    </row>
    <row r="59" spans="1:65" x14ac:dyDescent="0.2">
      <c r="A59" s="8" t="s">
        <v>200</v>
      </c>
      <c r="B59" s="8" t="s">
        <v>258</v>
      </c>
      <c r="C59" s="8" t="s">
        <v>98</v>
      </c>
      <c r="D59" s="8" t="s">
        <v>98</v>
      </c>
      <c r="E59" s="8" t="s">
        <v>98</v>
      </c>
      <c r="F59" s="8" t="s">
        <v>98</v>
      </c>
      <c r="G59" s="8" t="s">
        <v>98</v>
      </c>
      <c r="H59" s="8" t="s">
        <v>98</v>
      </c>
      <c r="I59" s="8" t="s">
        <v>98</v>
      </c>
      <c r="J59" s="8" t="s">
        <v>98</v>
      </c>
      <c r="K59" s="8" t="s">
        <v>98</v>
      </c>
      <c r="L59" s="8" t="s">
        <v>98</v>
      </c>
      <c r="M59" s="8" t="s">
        <v>98</v>
      </c>
      <c r="N59" s="8" t="s">
        <v>98</v>
      </c>
      <c r="O59" s="8" t="s">
        <v>98</v>
      </c>
      <c r="P59" s="8" t="s">
        <v>98</v>
      </c>
      <c r="Q59" s="8" t="s">
        <v>98</v>
      </c>
      <c r="R59" s="8" t="s">
        <v>98</v>
      </c>
      <c r="S59" s="8" t="s">
        <v>98</v>
      </c>
      <c r="T59" s="8" t="s">
        <v>98</v>
      </c>
      <c r="U59" s="8" t="s">
        <v>98</v>
      </c>
      <c r="V59" s="8" t="s">
        <v>98</v>
      </c>
      <c r="W59" s="8">
        <v>0.1</v>
      </c>
      <c r="X59" s="8">
        <v>0.8</v>
      </c>
      <c r="Y59" s="8">
        <v>0.2</v>
      </c>
      <c r="Z59" s="8">
        <v>0.1</v>
      </c>
      <c r="AA59" s="8">
        <v>0</v>
      </c>
      <c r="AB59" s="8">
        <v>0.1</v>
      </c>
      <c r="AC59" s="8">
        <v>0.1</v>
      </c>
      <c r="AD59" s="8">
        <v>0</v>
      </c>
      <c r="AE59" s="8">
        <v>0.4</v>
      </c>
      <c r="AF59" s="8">
        <v>0.1</v>
      </c>
      <c r="AG59" s="8">
        <v>0</v>
      </c>
      <c r="AH59" s="8">
        <v>0.4</v>
      </c>
      <c r="AI59" s="8">
        <v>0.6</v>
      </c>
      <c r="AJ59" s="8">
        <v>0</v>
      </c>
      <c r="AK59" s="8">
        <v>1.6</v>
      </c>
      <c r="AL59" s="8">
        <v>0</v>
      </c>
      <c r="AM59" s="8">
        <v>0</v>
      </c>
      <c r="AN59" s="8">
        <v>0</v>
      </c>
      <c r="AO59" s="8">
        <v>4.0999999999999996</v>
      </c>
      <c r="AP59" s="8">
        <v>0</v>
      </c>
      <c r="AQ59" s="8">
        <v>1.5</v>
      </c>
      <c r="AR59" s="8">
        <v>12.6</v>
      </c>
      <c r="AS59" s="8">
        <v>2.1</v>
      </c>
      <c r="AT59" s="8">
        <v>11.1</v>
      </c>
      <c r="AU59" s="8">
        <v>1.6</v>
      </c>
      <c r="AV59" s="8">
        <v>0</v>
      </c>
      <c r="AW59" s="8">
        <v>0</v>
      </c>
      <c r="AX59" s="8">
        <v>0</v>
      </c>
      <c r="AY59" s="8">
        <v>1.6</v>
      </c>
      <c r="AZ59" s="8">
        <v>0</v>
      </c>
      <c r="BA59" s="8">
        <v>2.4</v>
      </c>
      <c r="BB59" s="8">
        <v>0</v>
      </c>
      <c r="BC59" s="8">
        <v>0</v>
      </c>
      <c r="BD59" s="8">
        <v>17.2</v>
      </c>
      <c r="BE59" s="8">
        <v>71.8</v>
      </c>
      <c r="BF59" s="8">
        <v>0</v>
      </c>
      <c r="BG59" s="8">
        <v>0</v>
      </c>
      <c r="BH59" s="8">
        <v>11.9</v>
      </c>
      <c r="BI59" s="8">
        <v>0</v>
      </c>
      <c r="BJ59" s="8">
        <v>0</v>
      </c>
      <c r="BK59" s="8">
        <v>0</v>
      </c>
      <c r="BL59" s="8">
        <v>24.9</v>
      </c>
      <c r="BM59" s="8">
        <v>0</v>
      </c>
    </row>
    <row r="60" spans="1:65" x14ac:dyDescent="0.2">
      <c r="A60" s="8" t="s">
        <v>201</v>
      </c>
      <c r="B60" s="8" t="s">
        <v>259</v>
      </c>
      <c r="C60" s="8">
        <v>0.1</v>
      </c>
      <c r="D60" s="8">
        <v>0.1</v>
      </c>
      <c r="E60" s="8">
        <v>0.1</v>
      </c>
      <c r="F60" s="8">
        <v>0.1</v>
      </c>
      <c r="G60" s="8">
        <v>0</v>
      </c>
      <c r="H60" s="8">
        <v>0</v>
      </c>
      <c r="I60" s="8">
        <v>0</v>
      </c>
      <c r="J60" s="8">
        <v>0</v>
      </c>
      <c r="K60" s="8">
        <v>0</v>
      </c>
      <c r="L60" s="8">
        <v>0</v>
      </c>
      <c r="M60" s="8">
        <v>0</v>
      </c>
      <c r="N60" s="8">
        <v>0</v>
      </c>
      <c r="O60" s="8">
        <v>0</v>
      </c>
      <c r="P60" s="8">
        <v>0</v>
      </c>
      <c r="Q60" s="8">
        <v>0</v>
      </c>
      <c r="R60" s="8">
        <v>0.4</v>
      </c>
      <c r="S60" s="8">
        <v>0.5</v>
      </c>
      <c r="T60" s="8">
        <v>0.7</v>
      </c>
      <c r="U60" s="8">
        <v>0.5</v>
      </c>
      <c r="V60" s="8">
        <v>0.6</v>
      </c>
      <c r="W60" s="8">
        <v>0.4</v>
      </c>
      <c r="X60" s="8">
        <v>0</v>
      </c>
      <c r="Y60" s="8">
        <v>0.4</v>
      </c>
      <c r="Z60" s="8">
        <v>0</v>
      </c>
      <c r="AA60" s="8">
        <v>0</v>
      </c>
      <c r="AB60" s="8">
        <v>0</v>
      </c>
      <c r="AC60" s="8">
        <v>0</v>
      </c>
      <c r="AD60" s="8">
        <v>0</v>
      </c>
      <c r="AE60" s="8">
        <v>0</v>
      </c>
      <c r="AF60" s="8">
        <v>0</v>
      </c>
      <c r="AG60" s="8">
        <v>0</v>
      </c>
      <c r="AH60" s="8">
        <v>0</v>
      </c>
      <c r="AI60" s="8">
        <v>0</v>
      </c>
      <c r="AJ60" s="8">
        <v>0</v>
      </c>
      <c r="AK60" s="8">
        <v>0</v>
      </c>
      <c r="AL60" s="8">
        <v>0</v>
      </c>
      <c r="AM60" s="8">
        <v>0</v>
      </c>
      <c r="AN60" s="8">
        <v>0</v>
      </c>
      <c r="AO60" s="8">
        <v>1</v>
      </c>
      <c r="AP60" s="8">
        <v>0</v>
      </c>
      <c r="AQ60" s="8">
        <v>0.7</v>
      </c>
      <c r="AR60" s="8">
        <v>0</v>
      </c>
      <c r="AS60" s="8">
        <v>0</v>
      </c>
      <c r="AT60" s="8">
        <v>2</v>
      </c>
      <c r="AU60" s="8">
        <v>0</v>
      </c>
      <c r="AV60" s="8">
        <v>0</v>
      </c>
      <c r="AW60" s="8">
        <v>0</v>
      </c>
      <c r="AX60" s="8">
        <v>0</v>
      </c>
      <c r="AY60" s="8">
        <v>0</v>
      </c>
      <c r="AZ60" s="8">
        <v>0</v>
      </c>
      <c r="BA60" s="8">
        <v>0.4</v>
      </c>
      <c r="BB60" s="8">
        <v>0.3</v>
      </c>
      <c r="BC60" s="8">
        <v>1.2</v>
      </c>
      <c r="BD60" s="8">
        <v>0.3</v>
      </c>
      <c r="BE60" s="8">
        <v>11.8</v>
      </c>
      <c r="BF60" s="8">
        <v>0</v>
      </c>
      <c r="BG60" s="8">
        <v>0</v>
      </c>
      <c r="BH60" s="8">
        <v>0.1</v>
      </c>
      <c r="BI60" s="8">
        <v>0.1</v>
      </c>
      <c r="BJ60" s="8">
        <v>0.1</v>
      </c>
      <c r="BK60" s="8">
        <v>0.2</v>
      </c>
      <c r="BL60" s="8">
        <v>7.7</v>
      </c>
      <c r="BM60" s="8">
        <v>0.1</v>
      </c>
    </row>
    <row r="61" spans="1:65" x14ac:dyDescent="0.2">
      <c r="A61" s="8" t="s">
        <v>202</v>
      </c>
      <c r="B61" s="8" t="s">
        <v>260</v>
      </c>
      <c r="C61" s="8">
        <v>0.1</v>
      </c>
      <c r="D61" s="8">
        <v>0.1</v>
      </c>
      <c r="E61" s="8">
        <v>0.1</v>
      </c>
      <c r="F61" s="8">
        <v>0.1</v>
      </c>
      <c r="G61" s="8">
        <v>0</v>
      </c>
      <c r="H61" s="8">
        <v>0</v>
      </c>
      <c r="I61" s="8">
        <v>0</v>
      </c>
      <c r="J61" s="8">
        <v>0</v>
      </c>
      <c r="K61" s="8">
        <v>0</v>
      </c>
      <c r="L61" s="8">
        <v>0</v>
      </c>
      <c r="M61" s="8">
        <v>0</v>
      </c>
      <c r="N61" s="8">
        <v>0</v>
      </c>
      <c r="O61" s="8">
        <v>0</v>
      </c>
      <c r="P61" s="8">
        <v>0</v>
      </c>
      <c r="Q61" s="8">
        <v>0</v>
      </c>
      <c r="R61" s="8">
        <v>0.4</v>
      </c>
      <c r="S61" s="8">
        <v>0.5</v>
      </c>
      <c r="T61" s="8">
        <v>0.7</v>
      </c>
      <c r="U61" s="8">
        <v>0.5</v>
      </c>
      <c r="V61" s="8">
        <v>0.6</v>
      </c>
      <c r="W61" s="8">
        <v>0.4</v>
      </c>
      <c r="X61" s="8">
        <v>0</v>
      </c>
      <c r="Y61" s="8">
        <v>0.4</v>
      </c>
      <c r="Z61" s="8">
        <v>0</v>
      </c>
      <c r="AA61" s="8">
        <v>0</v>
      </c>
      <c r="AB61" s="8">
        <v>0</v>
      </c>
      <c r="AC61" s="8">
        <v>0</v>
      </c>
      <c r="AD61" s="8">
        <v>0</v>
      </c>
      <c r="AE61" s="8">
        <v>0</v>
      </c>
      <c r="AF61" s="8">
        <v>0</v>
      </c>
      <c r="AG61" s="8">
        <v>0</v>
      </c>
      <c r="AH61" s="8">
        <v>0</v>
      </c>
      <c r="AI61" s="8">
        <v>0</v>
      </c>
      <c r="AJ61" s="8">
        <v>0</v>
      </c>
      <c r="AK61" s="8">
        <v>0</v>
      </c>
      <c r="AL61" s="8">
        <v>0</v>
      </c>
      <c r="AM61" s="8">
        <v>0</v>
      </c>
      <c r="AN61" s="8">
        <v>0</v>
      </c>
      <c r="AO61" s="8">
        <v>0.8</v>
      </c>
      <c r="AP61" s="8">
        <v>0</v>
      </c>
      <c r="AQ61" s="8">
        <v>0.7</v>
      </c>
      <c r="AR61" s="8">
        <v>0</v>
      </c>
      <c r="AS61" s="8">
        <v>0</v>
      </c>
      <c r="AT61" s="8">
        <v>1.7</v>
      </c>
      <c r="AU61" s="8">
        <v>0</v>
      </c>
      <c r="AV61" s="8">
        <v>0</v>
      </c>
      <c r="AW61" s="8">
        <v>0</v>
      </c>
      <c r="AX61" s="8">
        <v>0</v>
      </c>
      <c r="AY61" s="8">
        <v>0</v>
      </c>
      <c r="AZ61" s="8">
        <v>0</v>
      </c>
      <c r="BA61" s="8">
        <v>0.4</v>
      </c>
      <c r="BB61" s="8">
        <v>0.3</v>
      </c>
      <c r="BC61" s="8">
        <v>1.2</v>
      </c>
      <c r="BD61" s="8">
        <v>0.3</v>
      </c>
      <c r="BE61" s="8">
        <v>8.1</v>
      </c>
      <c r="BF61" s="8">
        <v>0</v>
      </c>
      <c r="BG61" s="8">
        <v>0</v>
      </c>
      <c r="BH61" s="8">
        <v>0.1</v>
      </c>
      <c r="BI61" s="8">
        <v>0.1</v>
      </c>
      <c r="BJ61" s="8">
        <v>0.1</v>
      </c>
      <c r="BK61" s="8">
        <v>0.2</v>
      </c>
      <c r="BL61" s="8">
        <v>3.6</v>
      </c>
      <c r="BM61" s="8">
        <v>0.1</v>
      </c>
    </row>
    <row r="62" spans="1:65" x14ac:dyDescent="0.2">
      <c r="A62" s="8" t="s">
        <v>203</v>
      </c>
      <c r="B62" s="8" t="s">
        <v>261</v>
      </c>
      <c r="C62" s="8">
        <v>0</v>
      </c>
      <c r="D62" s="8">
        <v>0</v>
      </c>
      <c r="E62" s="8">
        <v>0</v>
      </c>
      <c r="F62" s="8">
        <v>0</v>
      </c>
      <c r="G62" s="8">
        <v>0</v>
      </c>
      <c r="H62" s="8">
        <v>0</v>
      </c>
      <c r="I62" s="8">
        <v>0</v>
      </c>
      <c r="J62" s="8">
        <v>0</v>
      </c>
      <c r="K62" s="8">
        <v>0</v>
      </c>
      <c r="L62" s="8">
        <v>0</v>
      </c>
      <c r="M62" s="8">
        <v>0</v>
      </c>
      <c r="N62" s="8">
        <v>0</v>
      </c>
      <c r="O62" s="8">
        <v>0</v>
      </c>
      <c r="P62" s="8">
        <v>0</v>
      </c>
      <c r="Q62" s="8">
        <v>0</v>
      </c>
      <c r="R62" s="8">
        <v>0</v>
      </c>
      <c r="S62" s="8">
        <v>0</v>
      </c>
      <c r="T62" s="8">
        <v>0</v>
      </c>
      <c r="U62" s="8">
        <v>0</v>
      </c>
      <c r="V62" s="8">
        <v>0</v>
      </c>
      <c r="W62" s="8">
        <v>0</v>
      </c>
      <c r="X62" s="8">
        <v>0</v>
      </c>
      <c r="Y62" s="8">
        <v>0</v>
      </c>
      <c r="Z62" s="8">
        <v>0</v>
      </c>
      <c r="AA62" s="8">
        <v>0</v>
      </c>
      <c r="AB62" s="8">
        <v>0</v>
      </c>
      <c r="AC62" s="8">
        <v>0</v>
      </c>
      <c r="AD62" s="8">
        <v>0</v>
      </c>
      <c r="AE62" s="8">
        <v>0</v>
      </c>
      <c r="AF62" s="8">
        <v>0</v>
      </c>
      <c r="AG62" s="8">
        <v>0</v>
      </c>
      <c r="AH62" s="8">
        <v>0</v>
      </c>
      <c r="AI62" s="8">
        <v>0</v>
      </c>
      <c r="AJ62" s="8">
        <v>0</v>
      </c>
      <c r="AK62" s="8">
        <v>0</v>
      </c>
      <c r="AL62" s="8">
        <v>0</v>
      </c>
      <c r="AM62" s="8">
        <v>0</v>
      </c>
      <c r="AN62" s="8">
        <v>0</v>
      </c>
      <c r="AO62" s="8">
        <v>0.2</v>
      </c>
      <c r="AP62" s="8">
        <v>0</v>
      </c>
      <c r="AQ62" s="8">
        <v>0</v>
      </c>
      <c r="AR62" s="8">
        <v>0</v>
      </c>
      <c r="AS62" s="8">
        <v>0</v>
      </c>
      <c r="AT62" s="8">
        <v>0.3</v>
      </c>
      <c r="AU62" s="8">
        <v>0</v>
      </c>
      <c r="AV62" s="8">
        <v>0</v>
      </c>
      <c r="AW62" s="8">
        <v>0</v>
      </c>
      <c r="AX62" s="8">
        <v>0</v>
      </c>
      <c r="AY62" s="8">
        <v>0</v>
      </c>
      <c r="AZ62" s="8">
        <v>0</v>
      </c>
      <c r="BA62" s="8">
        <v>0</v>
      </c>
      <c r="BB62" s="8">
        <v>0</v>
      </c>
      <c r="BC62" s="8">
        <v>0</v>
      </c>
      <c r="BD62" s="8">
        <v>0</v>
      </c>
      <c r="BE62" s="8">
        <v>3.6</v>
      </c>
      <c r="BF62" s="8">
        <v>0</v>
      </c>
      <c r="BG62" s="8">
        <v>0</v>
      </c>
      <c r="BH62" s="8">
        <v>0</v>
      </c>
      <c r="BI62" s="8">
        <v>0</v>
      </c>
      <c r="BJ62" s="8">
        <v>0</v>
      </c>
      <c r="BK62" s="8">
        <v>0</v>
      </c>
      <c r="BL62" s="8">
        <v>4.0999999999999996</v>
      </c>
      <c r="BM62" s="8">
        <v>0</v>
      </c>
    </row>
    <row r="63" spans="1:65" x14ac:dyDescent="0.2">
      <c r="A63" s="8" t="s">
        <v>5</v>
      </c>
      <c r="B63" s="10" t="s">
        <v>262</v>
      </c>
      <c r="C63" s="8" t="s">
        <v>205</v>
      </c>
      <c r="D63" s="8" t="s">
        <v>205</v>
      </c>
      <c r="E63" s="8" t="s">
        <v>205</v>
      </c>
      <c r="F63" s="8" t="s">
        <v>205</v>
      </c>
      <c r="G63" s="8" t="s">
        <v>205</v>
      </c>
      <c r="H63" s="8" t="s">
        <v>205</v>
      </c>
      <c r="I63" s="8" t="s">
        <v>205</v>
      </c>
      <c r="J63" s="8" t="s">
        <v>205</v>
      </c>
      <c r="K63" s="8" t="s">
        <v>205</v>
      </c>
      <c r="L63" s="8" t="s">
        <v>205</v>
      </c>
      <c r="M63" s="8" t="s">
        <v>205</v>
      </c>
      <c r="N63" s="8" t="s">
        <v>205</v>
      </c>
      <c r="O63" s="8" t="s">
        <v>205</v>
      </c>
      <c r="P63" s="8" t="s">
        <v>205</v>
      </c>
      <c r="Q63" s="8" t="s">
        <v>205</v>
      </c>
      <c r="R63" s="8" t="s">
        <v>205</v>
      </c>
      <c r="S63" s="8" t="s">
        <v>205</v>
      </c>
      <c r="T63" s="8" t="s">
        <v>205</v>
      </c>
      <c r="U63" s="8" t="s">
        <v>205</v>
      </c>
      <c r="V63" s="8" t="s">
        <v>205</v>
      </c>
      <c r="W63" s="8" t="s">
        <v>205</v>
      </c>
      <c r="X63" s="8" t="s">
        <v>205</v>
      </c>
      <c r="Y63" s="8" t="s">
        <v>205</v>
      </c>
      <c r="Z63" s="8" t="s">
        <v>205</v>
      </c>
      <c r="AA63" s="8" t="s">
        <v>205</v>
      </c>
      <c r="AB63" s="8" t="s">
        <v>205</v>
      </c>
      <c r="AC63" s="8" t="s">
        <v>205</v>
      </c>
      <c r="AD63" s="8" t="s">
        <v>205</v>
      </c>
      <c r="AE63" s="8" t="s">
        <v>205</v>
      </c>
      <c r="AF63" s="8" t="s">
        <v>205</v>
      </c>
      <c r="AG63" s="8" t="s">
        <v>205</v>
      </c>
      <c r="AH63" s="8" t="s">
        <v>205</v>
      </c>
      <c r="AI63" s="8" t="s">
        <v>205</v>
      </c>
      <c r="AJ63" s="8" t="s">
        <v>205</v>
      </c>
      <c r="AK63" s="8" t="s">
        <v>205</v>
      </c>
      <c r="AL63" s="8" t="s">
        <v>205</v>
      </c>
      <c r="AM63" s="8" t="s">
        <v>205</v>
      </c>
      <c r="AN63" s="8" t="s">
        <v>205</v>
      </c>
      <c r="AO63" s="8" t="s">
        <v>205</v>
      </c>
      <c r="AP63" s="8" t="s">
        <v>205</v>
      </c>
      <c r="AQ63" s="8" t="s">
        <v>205</v>
      </c>
      <c r="AR63" s="8" t="s">
        <v>205</v>
      </c>
      <c r="AS63" s="8" t="s">
        <v>205</v>
      </c>
      <c r="AT63" s="8" t="s">
        <v>205</v>
      </c>
      <c r="AU63" s="8" t="s">
        <v>205</v>
      </c>
      <c r="AV63" s="8" t="s">
        <v>205</v>
      </c>
      <c r="AW63" s="8" t="s">
        <v>205</v>
      </c>
      <c r="AX63" s="8" t="s">
        <v>205</v>
      </c>
      <c r="AY63" s="8" t="s">
        <v>205</v>
      </c>
      <c r="AZ63" s="8" t="s">
        <v>205</v>
      </c>
      <c r="BA63" s="8" t="s">
        <v>205</v>
      </c>
      <c r="BB63" s="8" t="s">
        <v>205</v>
      </c>
      <c r="BC63" s="8" t="s">
        <v>205</v>
      </c>
      <c r="BD63" s="8" t="s">
        <v>205</v>
      </c>
      <c r="BE63" s="8" t="s">
        <v>205</v>
      </c>
      <c r="BF63" s="8" t="s">
        <v>205</v>
      </c>
      <c r="BG63" s="8" t="s">
        <v>205</v>
      </c>
      <c r="BH63" s="8" t="s">
        <v>205</v>
      </c>
      <c r="BI63" s="8" t="s">
        <v>205</v>
      </c>
      <c r="BJ63" s="8" t="s">
        <v>205</v>
      </c>
      <c r="BK63" s="8" t="s">
        <v>205</v>
      </c>
      <c r="BL63" s="8" t="s">
        <v>205</v>
      </c>
      <c r="BM63" s="8" t="s">
        <v>205</v>
      </c>
    </row>
    <row r="64" spans="1:65" x14ac:dyDescent="0.2">
      <c r="A64" s="8" t="s">
        <v>206</v>
      </c>
      <c r="B64" s="10" t="s">
        <v>263</v>
      </c>
      <c r="C64" s="8">
        <v>54.1</v>
      </c>
      <c r="D64" s="8">
        <v>5</v>
      </c>
      <c r="E64" s="8">
        <v>-6.3</v>
      </c>
      <c r="F64" s="8">
        <v>8.6999999999999993</v>
      </c>
      <c r="G64" s="8">
        <v>48.7</v>
      </c>
      <c r="H64" s="8">
        <v>63</v>
      </c>
      <c r="I64" s="8">
        <v>23.2</v>
      </c>
      <c r="J64" s="8">
        <v>8.5</v>
      </c>
      <c r="K64" s="8">
        <v>2.2999999999999998</v>
      </c>
      <c r="L64" s="8">
        <v>-0.7</v>
      </c>
      <c r="M64" s="8">
        <v>7.8</v>
      </c>
      <c r="N64" s="8">
        <v>14.6</v>
      </c>
      <c r="O64" s="8">
        <v>-3.4</v>
      </c>
      <c r="P64" s="8">
        <v>41.5</v>
      </c>
      <c r="Q64" s="8">
        <v>49.5</v>
      </c>
      <c r="R64" s="8">
        <v>80.400000000000006</v>
      </c>
      <c r="S64" s="8">
        <v>78.2</v>
      </c>
      <c r="T64" s="8">
        <v>138.69999999999999</v>
      </c>
      <c r="U64" s="8">
        <v>144.30000000000001</v>
      </c>
      <c r="V64" s="8">
        <v>164.3</v>
      </c>
      <c r="W64" s="8">
        <v>218.9</v>
      </c>
      <c r="X64" s="8">
        <v>231.4</v>
      </c>
      <c r="Y64" s="8">
        <v>399.3</v>
      </c>
      <c r="Z64" s="8">
        <v>685.3</v>
      </c>
      <c r="AA64" s="8">
        <v>292.39999999999998</v>
      </c>
      <c r="AB64" s="8">
        <v>350.5</v>
      </c>
      <c r="AC64" s="8">
        <v>515.29999999999995</v>
      </c>
      <c r="AD64" s="8">
        <v>668.2</v>
      </c>
      <c r="AE64" s="8">
        <v>916.2</v>
      </c>
      <c r="AF64" s="8">
        <v>989.4</v>
      </c>
      <c r="AG64" s="8">
        <v>734.4</v>
      </c>
      <c r="AH64" s="8">
        <v>388.5</v>
      </c>
      <c r="AI64" s="8">
        <v>167.9</v>
      </c>
      <c r="AJ64" s="8">
        <v>293.8</v>
      </c>
      <c r="AK64" s="8">
        <v>241.1</v>
      </c>
      <c r="AL64" s="8">
        <v>390.9</v>
      </c>
      <c r="AM64" s="8">
        <v>454.3</v>
      </c>
      <c r="AN64" s="8">
        <v>554.9</v>
      </c>
      <c r="AO64" s="8">
        <v>495.6</v>
      </c>
      <c r="AP64" s="8">
        <v>409.2</v>
      </c>
      <c r="AQ64" s="8">
        <v>104.5</v>
      </c>
      <c r="AR64" s="8">
        <v>434.1</v>
      </c>
      <c r="AS64" s="8">
        <v>554.70000000000005</v>
      </c>
      <c r="AT64" s="8">
        <v>740.3</v>
      </c>
      <c r="AU64" s="8">
        <v>535.5</v>
      </c>
      <c r="AV64" s="8">
        <v>442.6</v>
      </c>
      <c r="AW64" s="8">
        <v>506.7</v>
      </c>
      <c r="AX64" s="8">
        <v>547.6</v>
      </c>
      <c r="AY64" s="8">
        <v>816.9</v>
      </c>
      <c r="AZ64" s="8">
        <v>919.5</v>
      </c>
      <c r="BA64" s="8">
        <v>770.5</v>
      </c>
      <c r="BB64" s="8">
        <v>797.9</v>
      </c>
      <c r="BC64" s="8">
        <v>1003.9</v>
      </c>
      <c r="BD64" s="8">
        <v>2569.6999999999998</v>
      </c>
      <c r="BE64" s="8">
        <v>2826</v>
      </c>
      <c r="BF64" s="8">
        <v>2239.9</v>
      </c>
      <c r="BG64" s="8">
        <v>1097.8</v>
      </c>
      <c r="BH64" s="8">
        <v>716.8</v>
      </c>
      <c r="BI64" s="8">
        <v>-1173.5999999999999</v>
      </c>
      <c r="BJ64" s="8">
        <v>753.9</v>
      </c>
      <c r="BK64" s="8">
        <v>1203.7</v>
      </c>
      <c r="BL64" s="8">
        <v>982.4</v>
      </c>
      <c r="BM64" s="8">
        <v>1689.4</v>
      </c>
    </row>
    <row r="65" spans="1:65" x14ac:dyDescent="0.2">
      <c r="A65" s="8" t="s">
        <v>208</v>
      </c>
      <c r="B65" s="8" t="s">
        <v>264</v>
      </c>
      <c r="C65" s="8">
        <v>40.799999999999997</v>
      </c>
      <c r="D65" s="8">
        <v>15.6</v>
      </c>
      <c r="E65" s="8">
        <v>13.6</v>
      </c>
      <c r="F65" s="8">
        <v>8.6</v>
      </c>
      <c r="G65" s="8">
        <v>32</v>
      </c>
      <c r="H65" s="8">
        <v>50.3</v>
      </c>
      <c r="I65" s="8">
        <v>43.1</v>
      </c>
      <c r="J65" s="8">
        <v>21.8</v>
      </c>
      <c r="K65" s="8">
        <v>22.8</v>
      </c>
      <c r="L65" s="8">
        <v>23.5</v>
      </c>
      <c r="M65" s="8">
        <v>14.5</v>
      </c>
      <c r="N65" s="8">
        <v>23</v>
      </c>
      <c r="O65" s="8">
        <v>25.9</v>
      </c>
      <c r="P65" s="8">
        <v>30.3</v>
      </c>
      <c r="Q65" s="8">
        <v>44.3</v>
      </c>
      <c r="R65" s="8">
        <v>65.900000000000006</v>
      </c>
      <c r="S65" s="8">
        <v>79.599999999999994</v>
      </c>
      <c r="T65" s="8">
        <v>117.8</v>
      </c>
      <c r="U65" s="8">
        <v>148.80000000000001</v>
      </c>
      <c r="V65" s="8">
        <v>160.80000000000001</v>
      </c>
      <c r="W65" s="8">
        <v>164.3</v>
      </c>
      <c r="X65" s="8">
        <v>156.9</v>
      </c>
      <c r="Y65" s="8">
        <v>311.3</v>
      </c>
      <c r="Z65" s="8">
        <v>530.70000000000005</v>
      </c>
      <c r="AA65" s="8">
        <v>352.3</v>
      </c>
      <c r="AB65" s="8">
        <v>324.2</v>
      </c>
      <c r="AC65" s="8">
        <v>434</v>
      </c>
      <c r="AD65" s="8">
        <v>539.4</v>
      </c>
      <c r="AE65" s="8">
        <v>816.1</v>
      </c>
      <c r="AF65" s="8">
        <v>956.9</v>
      </c>
      <c r="AG65" s="8">
        <v>761.6</v>
      </c>
      <c r="AH65" s="8">
        <v>512</v>
      </c>
      <c r="AI65" s="8">
        <v>371.9</v>
      </c>
      <c r="AJ65" s="8">
        <v>403.8</v>
      </c>
      <c r="AK65" s="8">
        <v>373.4</v>
      </c>
      <c r="AL65" s="8">
        <v>276.8</v>
      </c>
      <c r="AM65" s="8">
        <v>476.3</v>
      </c>
      <c r="AN65" s="8">
        <v>607.5</v>
      </c>
      <c r="AO65" s="8">
        <v>611.70000000000005</v>
      </c>
      <c r="AP65" s="8">
        <v>719.1</v>
      </c>
      <c r="AQ65" s="8">
        <v>401.4</v>
      </c>
      <c r="AR65" s="8">
        <v>450.1</v>
      </c>
      <c r="AS65" s="8">
        <v>398.6</v>
      </c>
      <c r="AT65" s="8">
        <v>462.6</v>
      </c>
      <c r="AU65" s="8">
        <v>406.1</v>
      </c>
      <c r="AV65" s="8">
        <v>397.9</v>
      </c>
      <c r="AW65" s="8">
        <v>222.4</v>
      </c>
      <c r="AX65" s="8">
        <v>215.1</v>
      </c>
      <c r="AY65" s="8">
        <v>607.70000000000005</v>
      </c>
      <c r="AZ65" s="8">
        <v>696.6</v>
      </c>
      <c r="BA65" s="8">
        <v>345.4</v>
      </c>
      <c r="BB65" s="8">
        <v>694.5</v>
      </c>
      <c r="BC65" s="8">
        <v>692.8</v>
      </c>
      <c r="BD65" s="8">
        <v>1199.2</v>
      </c>
      <c r="BE65" s="8">
        <v>1403.9</v>
      </c>
      <c r="BF65" s="8">
        <v>1073.5999999999999</v>
      </c>
      <c r="BG65" s="8">
        <v>1390.9</v>
      </c>
      <c r="BH65" s="8">
        <v>522</v>
      </c>
      <c r="BI65" s="8">
        <v>412.7</v>
      </c>
      <c r="BJ65" s="8">
        <v>808.5</v>
      </c>
      <c r="BK65" s="8">
        <v>1130.5999999999999</v>
      </c>
      <c r="BL65" s="8">
        <v>729.2</v>
      </c>
      <c r="BM65" s="8">
        <v>651.20000000000005</v>
      </c>
    </row>
    <row r="66" spans="1:65" x14ac:dyDescent="0.2">
      <c r="A66" s="8" t="s">
        <v>209</v>
      </c>
      <c r="B66" s="8" t="s">
        <v>265</v>
      </c>
      <c r="C66" s="8">
        <v>35.9</v>
      </c>
      <c r="D66" s="8">
        <v>13.8</v>
      </c>
      <c r="E66" s="8">
        <v>12.2</v>
      </c>
      <c r="F66" s="8">
        <v>7.8</v>
      </c>
      <c r="G66" s="8">
        <v>28.9</v>
      </c>
      <c r="H66" s="8">
        <v>45.9</v>
      </c>
      <c r="I66" s="8">
        <v>39.4</v>
      </c>
      <c r="J66" s="8">
        <v>20</v>
      </c>
      <c r="K66" s="8">
        <v>20.9</v>
      </c>
      <c r="L66" s="8">
        <v>21.6</v>
      </c>
      <c r="M66" s="8">
        <v>13.3</v>
      </c>
      <c r="N66" s="8">
        <v>21.1</v>
      </c>
      <c r="O66" s="8">
        <v>23.8</v>
      </c>
      <c r="P66" s="8">
        <v>27.9</v>
      </c>
      <c r="Q66" s="8">
        <v>40.799999999999997</v>
      </c>
      <c r="R66" s="8">
        <v>60.5</v>
      </c>
      <c r="S66" s="8">
        <v>73.099999999999994</v>
      </c>
      <c r="T66" s="8">
        <v>108.4</v>
      </c>
      <c r="U66" s="8">
        <v>137.30000000000001</v>
      </c>
      <c r="V66" s="8">
        <v>148.69999999999999</v>
      </c>
      <c r="W66" s="8">
        <v>152.19999999999999</v>
      </c>
      <c r="X66" s="8">
        <v>145.6</v>
      </c>
      <c r="Y66" s="8">
        <v>288.3</v>
      </c>
      <c r="Z66" s="8">
        <v>488.4</v>
      </c>
      <c r="AA66" s="8">
        <v>326.10000000000002</v>
      </c>
      <c r="AB66" s="8">
        <v>300.5</v>
      </c>
      <c r="AC66" s="8">
        <v>402.5</v>
      </c>
      <c r="AD66" s="8">
        <v>501</v>
      </c>
      <c r="AE66" s="8">
        <v>756.6</v>
      </c>
      <c r="AF66" s="8">
        <v>888.3</v>
      </c>
      <c r="AG66" s="8">
        <v>705.8</v>
      </c>
      <c r="AH66" s="8">
        <v>477.8</v>
      </c>
      <c r="AI66" s="8">
        <v>348.2</v>
      </c>
      <c r="AJ66" s="8">
        <v>376.3</v>
      </c>
      <c r="AK66" s="8">
        <v>348.5</v>
      </c>
      <c r="AL66" s="8">
        <v>259.39999999999998</v>
      </c>
      <c r="AM66" s="8">
        <v>447.8</v>
      </c>
      <c r="AN66" s="8">
        <v>570.9</v>
      </c>
      <c r="AO66" s="8">
        <v>573.70000000000005</v>
      </c>
      <c r="AP66" s="8">
        <v>675.4</v>
      </c>
      <c r="AQ66" s="8">
        <v>377.5</v>
      </c>
      <c r="AR66" s="8">
        <v>424.1</v>
      </c>
      <c r="AS66" s="8">
        <v>375.9</v>
      </c>
      <c r="AT66" s="8">
        <v>435.9</v>
      </c>
      <c r="AU66" s="8">
        <v>383.2</v>
      </c>
      <c r="AV66" s="8">
        <v>375.4</v>
      </c>
      <c r="AW66" s="8">
        <v>209.8</v>
      </c>
      <c r="AX66" s="8">
        <v>203.2</v>
      </c>
      <c r="AY66" s="8">
        <v>575.6</v>
      </c>
      <c r="AZ66" s="8">
        <v>659.9</v>
      </c>
      <c r="BA66" s="8">
        <v>328.2</v>
      </c>
      <c r="BB66" s="8">
        <v>662</v>
      </c>
      <c r="BC66" s="8">
        <v>660.8</v>
      </c>
      <c r="BD66" s="8">
        <v>1143.3</v>
      </c>
      <c r="BE66" s="8">
        <v>1339.4</v>
      </c>
      <c r="BF66" s="8">
        <v>1024.9000000000001</v>
      </c>
      <c r="BG66" s="8">
        <v>1329.9</v>
      </c>
      <c r="BH66" s="8">
        <v>498.8</v>
      </c>
      <c r="BI66" s="8">
        <v>396.3</v>
      </c>
      <c r="BJ66" s="8">
        <v>774.4</v>
      </c>
      <c r="BK66" s="8">
        <v>1079.7</v>
      </c>
      <c r="BL66" s="8">
        <v>694.7</v>
      </c>
      <c r="BM66" s="8">
        <v>619.29999999999995</v>
      </c>
    </row>
    <row r="67" spans="1:65" x14ac:dyDescent="0.2">
      <c r="A67" s="8" t="s">
        <v>266</v>
      </c>
      <c r="B67" s="8" t="s">
        <v>267</v>
      </c>
      <c r="C67" s="8">
        <v>27.1</v>
      </c>
      <c r="D67" s="8">
        <v>10.3</v>
      </c>
      <c r="E67" s="8">
        <v>9.1</v>
      </c>
      <c r="F67" s="8">
        <v>5.8</v>
      </c>
      <c r="G67" s="8">
        <v>21.5</v>
      </c>
      <c r="H67" s="8">
        <v>34.200000000000003</v>
      </c>
      <c r="I67" s="8">
        <v>29.1</v>
      </c>
      <c r="J67" s="8">
        <v>14.8</v>
      </c>
      <c r="K67" s="8">
        <v>15.3</v>
      </c>
      <c r="L67" s="8">
        <v>15.9</v>
      </c>
      <c r="M67" s="8">
        <v>9.6999999999999993</v>
      </c>
      <c r="N67" s="8">
        <v>15.3</v>
      </c>
      <c r="O67" s="8">
        <v>17.2</v>
      </c>
      <c r="P67" s="8">
        <v>20</v>
      </c>
      <c r="Q67" s="8">
        <v>29.5</v>
      </c>
      <c r="R67" s="8">
        <v>43.7</v>
      </c>
      <c r="S67" s="8">
        <v>52.6</v>
      </c>
      <c r="T67" s="8">
        <v>78.099999999999994</v>
      </c>
      <c r="U67" s="8">
        <v>99.3</v>
      </c>
      <c r="V67" s="8">
        <v>107.1</v>
      </c>
      <c r="W67" s="8">
        <v>108.9</v>
      </c>
      <c r="X67" s="8">
        <v>104.9</v>
      </c>
      <c r="Y67" s="8">
        <v>208.6</v>
      </c>
      <c r="Z67" s="8">
        <v>353.4</v>
      </c>
      <c r="AA67" s="8">
        <v>233</v>
      </c>
      <c r="AB67" s="8">
        <v>217</v>
      </c>
      <c r="AC67" s="8">
        <v>294.60000000000002</v>
      </c>
      <c r="AD67" s="8">
        <v>373.2</v>
      </c>
      <c r="AE67" s="8">
        <v>569.79999999999995</v>
      </c>
      <c r="AF67" s="8">
        <v>670.3</v>
      </c>
      <c r="AG67" s="8">
        <v>532</v>
      </c>
      <c r="AH67" s="8">
        <v>359.7</v>
      </c>
      <c r="AI67" s="8">
        <v>262</v>
      </c>
      <c r="AJ67" s="8">
        <v>284.2</v>
      </c>
      <c r="AK67" s="8">
        <v>264.10000000000002</v>
      </c>
      <c r="AL67" s="8">
        <v>196.8</v>
      </c>
      <c r="AM67" s="8">
        <v>339.9</v>
      </c>
      <c r="AN67" s="8">
        <v>433.9</v>
      </c>
      <c r="AO67" s="8">
        <v>437</v>
      </c>
      <c r="AP67" s="8">
        <v>514.4</v>
      </c>
      <c r="AQ67" s="8">
        <v>286.89999999999998</v>
      </c>
      <c r="AR67" s="8">
        <v>321.60000000000002</v>
      </c>
      <c r="AS67" s="8">
        <v>285.5</v>
      </c>
      <c r="AT67" s="8">
        <v>331.9</v>
      </c>
      <c r="AU67" s="8">
        <v>292.39999999999998</v>
      </c>
      <c r="AV67" s="8">
        <v>286.7</v>
      </c>
      <c r="AW67" s="8">
        <v>160.9</v>
      </c>
      <c r="AX67" s="8">
        <v>156.4</v>
      </c>
      <c r="AY67" s="8">
        <v>444.9</v>
      </c>
      <c r="AZ67" s="8">
        <v>511.4</v>
      </c>
      <c r="BA67" s="8">
        <v>254.8</v>
      </c>
      <c r="BB67" s="8">
        <v>514.6</v>
      </c>
      <c r="BC67" s="8">
        <v>514.29999999999995</v>
      </c>
      <c r="BD67" s="8">
        <v>893.4</v>
      </c>
      <c r="BE67" s="8">
        <v>1045</v>
      </c>
      <c r="BF67" s="8">
        <v>801.4</v>
      </c>
      <c r="BG67" s="8">
        <v>1032.5999999999999</v>
      </c>
      <c r="BH67" s="8">
        <v>384.4</v>
      </c>
      <c r="BI67" s="8">
        <v>299.89999999999998</v>
      </c>
      <c r="BJ67" s="8">
        <v>582.4</v>
      </c>
      <c r="BK67" s="8">
        <v>810.2</v>
      </c>
      <c r="BL67" s="8">
        <v>517.1</v>
      </c>
      <c r="BM67" s="8">
        <v>473</v>
      </c>
    </row>
    <row r="68" spans="1:65" x14ac:dyDescent="0.2">
      <c r="A68" s="8" t="s">
        <v>268</v>
      </c>
      <c r="B68" s="8" t="s">
        <v>269</v>
      </c>
      <c r="C68" s="8">
        <v>13.8</v>
      </c>
      <c r="D68" s="8">
        <v>5.3</v>
      </c>
      <c r="E68" s="8">
        <v>4.7</v>
      </c>
      <c r="F68" s="8">
        <v>3</v>
      </c>
      <c r="G68" s="8">
        <v>10.9</v>
      </c>
      <c r="H68" s="8">
        <v>17.600000000000001</v>
      </c>
      <c r="I68" s="8">
        <v>15.4</v>
      </c>
      <c r="J68" s="8">
        <v>7.9</v>
      </c>
      <c r="K68" s="8">
        <v>8.1</v>
      </c>
      <c r="L68" s="8">
        <v>8.4</v>
      </c>
      <c r="M68" s="8">
        <v>5.0999999999999996</v>
      </c>
      <c r="N68" s="8">
        <v>8.1</v>
      </c>
      <c r="O68" s="8">
        <v>9</v>
      </c>
      <c r="P68" s="8">
        <v>10.6</v>
      </c>
      <c r="Q68" s="8">
        <v>15.6</v>
      </c>
      <c r="R68" s="8">
        <v>23.3</v>
      </c>
      <c r="S68" s="8">
        <v>28.1</v>
      </c>
      <c r="T68" s="8">
        <v>41.9</v>
      </c>
      <c r="U68" s="8">
        <v>53.1</v>
      </c>
      <c r="V68" s="8">
        <v>57.9</v>
      </c>
      <c r="W68" s="8">
        <v>59.5</v>
      </c>
      <c r="X68" s="8">
        <v>56.7</v>
      </c>
      <c r="Y68" s="8">
        <v>111.7</v>
      </c>
      <c r="Z68" s="8">
        <v>188.4</v>
      </c>
      <c r="AA68" s="8">
        <v>127.6</v>
      </c>
      <c r="AB68" s="8">
        <v>119.4</v>
      </c>
      <c r="AC68" s="8">
        <v>160.9</v>
      </c>
      <c r="AD68" s="8">
        <v>200</v>
      </c>
      <c r="AE68" s="8">
        <v>304.10000000000002</v>
      </c>
      <c r="AF68" s="8">
        <v>357.9</v>
      </c>
      <c r="AG68" s="8">
        <v>287.39999999999998</v>
      </c>
      <c r="AH68" s="8">
        <v>198.8</v>
      </c>
      <c r="AI68" s="8">
        <v>145.19999999999999</v>
      </c>
      <c r="AJ68" s="8">
        <v>157.6</v>
      </c>
      <c r="AK68" s="8">
        <v>147</v>
      </c>
      <c r="AL68" s="8">
        <v>109.1</v>
      </c>
      <c r="AM68" s="8">
        <v>185.9</v>
      </c>
      <c r="AN68" s="8">
        <v>236.8</v>
      </c>
      <c r="AO68" s="8">
        <v>239.5</v>
      </c>
      <c r="AP68" s="8">
        <v>283.2</v>
      </c>
      <c r="AQ68" s="8">
        <v>159.1</v>
      </c>
      <c r="AR68" s="8">
        <v>178.3</v>
      </c>
      <c r="AS68" s="8">
        <v>157</v>
      </c>
      <c r="AT68" s="8">
        <v>181.6</v>
      </c>
      <c r="AU68" s="8">
        <v>159.6</v>
      </c>
      <c r="AV68" s="8">
        <v>157.30000000000001</v>
      </c>
      <c r="AW68" s="8">
        <v>88.3</v>
      </c>
      <c r="AX68" s="8">
        <v>85.9</v>
      </c>
      <c r="AY68" s="8">
        <v>243.6</v>
      </c>
      <c r="AZ68" s="8">
        <v>278.8</v>
      </c>
      <c r="BA68" s="8">
        <v>138.19999999999999</v>
      </c>
      <c r="BB68" s="8">
        <v>274.8</v>
      </c>
      <c r="BC68" s="8">
        <v>270.3</v>
      </c>
      <c r="BD68" s="8">
        <v>459.2</v>
      </c>
      <c r="BE68" s="8">
        <v>530.6</v>
      </c>
      <c r="BF68" s="8">
        <v>404</v>
      </c>
      <c r="BG68" s="8">
        <v>527.20000000000005</v>
      </c>
      <c r="BH68" s="8">
        <v>200.9</v>
      </c>
      <c r="BI68" s="8">
        <v>161.69999999999999</v>
      </c>
      <c r="BJ68" s="8">
        <v>313</v>
      </c>
      <c r="BK68" s="8">
        <v>440</v>
      </c>
      <c r="BL68" s="8">
        <v>285.10000000000002</v>
      </c>
      <c r="BM68" s="8">
        <v>260.7</v>
      </c>
    </row>
    <row r="69" spans="1:65" x14ac:dyDescent="0.2">
      <c r="A69" s="8" t="s">
        <v>270</v>
      </c>
      <c r="B69" s="8" t="s">
        <v>271</v>
      </c>
      <c r="C69" s="8">
        <v>13.3</v>
      </c>
      <c r="D69" s="8">
        <v>5</v>
      </c>
      <c r="E69" s="8">
        <v>4.4000000000000004</v>
      </c>
      <c r="F69" s="8">
        <v>2.8</v>
      </c>
      <c r="G69" s="8">
        <v>10.6</v>
      </c>
      <c r="H69" s="8">
        <v>16.600000000000001</v>
      </c>
      <c r="I69" s="8">
        <v>13.7</v>
      </c>
      <c r="J69" s="8">
        <v>6.9</v>
      </c>
      <c r="K69" s="8">
        <v>7.2</v>
      </c>
      <c r="L69" s="8">
        <v>7.4</v>
      </c>
      <c r="M69" s="8">
        <v>4.5999999999999996</v>
      </c>
      <c r="N69" s="8">
        <v>7.3</v>
      </c>
      <c r="O69" s="8">
        <v>8.1999999999999993</v>
      </c>
      <c r="P69" s="8">
        <v>9.4</v>
      </c>
      <c r="Q69" s="8">
        <v>13.9</v>
      </c>
      <c r="R69" s="8">
        <v>20.399999999999999</v>
      </c>
      <c r="S69" s="8">
        <v>24.6</v>
      </c>
      <c r="T69" s="8">
        <v>36.299999999999997</v>
      </c>
      <c r="U69" s="8">
        <v>46.2</v>
      </c>
      <c r="V69" s="8">
        <v>49.1</v>
      </c>
      <c r="W69" s="8">
        <v>49.3</v>
      </c>
      <c r="X69" s="8">
        <v>48.2</v>
      </c>
      <c r="Y69" s="8">
        <v>97</v>
      </c>
      <c r="Z69" s="8">
        <v>165</v>
      </c>
      <c r="AA69" s="8">
        <v>105.4</v>
      </c>
      <c r="AB69" s="8">
        <v>97.6</v>
      </c>
      <c r="AC69" s="8">
        <v>133.69999999999999</v>
      </c>
      <c r="AD69" s="8">
        <v>173.2</v>
      </c>
      <c r="AE69" s="8">
        <v>265.7</v>
      </c>
      <c r="AF69" s="8">
        <v>312.39999999999998</v>
      </c>
      <c r="AG69" s="8">
        <v>244.6</v>
      </c>
      <c r="AH69" s="8">
        <v>160.9</v>
      </c>
      <c r="AI69" s="8">
        <v>116.8</v>
      </c>
      <c r="AJ69" s="8">
        <v>126.6</v>
      </c>
      <c r="AK69" s="8">
        <v>117.2</v>
      </c>
      <c r="AL69" s="8">
        <v>87.7</v>
      </c>
      <c r="AM69" s="8">
        <v>154</v>
      </c>
      <c r="AN69" s="8">
        <v>197</v>
      </c>
      <c r="AO69" s="8">
        <v>197.4</v>
      </c>
      <c r="AP69" s="8">
        <v>231.1</v>
      </c>
      <c r="AQ69" s="8">
        <v>127.8</v>
      </c>
      <c r="AR69" s="8">
        <v>143.30000000000001</v>
      </c>
      <c r="AS69" s="8">
        <v>128.5</v>
      </c>
      <c r="AT69" s="8">
        <v>150.19999999999999</v>
      </c>
      <c r="AU69" s="8">
        <v>132.80000000000001</v>
      </c>
      <c r="AV69" s="8">
        <v>129.4</v>
      </c>
      <c r="AW69" s="8">
        <v>72.599999999999994</v>
      </c>
      <c r="AX69" s="8">
        <v>70.5</v>
      </c>
      <c r="AY69" s="8">
        <v>201.4</v>
      </c>
      <c r="AZ69" s="8">
        <v>232.7</v>
      </c>
      <c r="BA69" s="8">
        <v>116.6</v>
      </c>
      <c r="BB69" s="8">
        <v>239.8</v>
      </c>
      <c r="BC69" s="8">
        <v>244</v>
      </c>
      <c r="BD69" s="8">
        <v>434.2</v>
      </c>
      <c r="BE69" s="8">
        <v>514.4</v>
      </c>
      <c r="BF69" s="8">
        <v>397.4</v>
      </c>
      <c r="BG69" s="8">
        <v>505.4</v>
      </c>
      <c r="BH69" s="8">
        <v>183.5</v>
      </c>
      <c r="BI69" s="8">
        <v>138.19999999999999</v>
      </c>
      <c r="BJ69" s="8">
        <v>269.39999999999998</v>
      </c>
      <c r="BK69" s="8">
        <v>370.2</v>
      </c>
      <c r="BL69" s="8">
        <v>232</v>
      </c>
      <c r="BM69" s="8">
        <v>212.3</v>
      </c>
    </row>
    <row r="70" spans="1:65" x14ac:dyDescent="0.2">
      <c r="A70" s="8" t="s">
        <v>272</v>
      </c>
      <c r="B70" s="8" t="s">
        <v>273</v>
      </c>
      <c r="C70" s="8">
        <v>8.6999999999999993</v>
      </c>
      <c r="D70" s="8">
        <v>3.5</v>
      </c>
      <c r="E70" s="8">
        <v>3.1</v>
      </c>
      <c r="F70" s="8">
        <v>2</v>
      </c>
      <c r="G70" s="8">
        <v>7.4</v>
      </c>
      <c r="H70" s="8">
        <v>11.6</v>
      </c>
      <c r="I70" s="8">
        <v>10.3</v>
      </c>
      <c r="J70" s="8">
        <v>5.2</v>
      </c>
      <c r="K70" s="8">
        <v>5.6</v>
      </c>
      <c r="L70" s="8">
        <v>5.7</v>
      </c>
      <c r="M70" s="8">
        <v>3.6</v>
      </c>
      <c r="N70" s="8">
        <v>5.7</v>
      </c>
      <c r="O70" s="8">
        <v>6.6</v>
      </c>
      <c r="P70" s="8">
        <v>7.8</v>
      </c>
      <c r="Q70" s="8">
        <v>11.3</v>
      </c>
      <c r="R70" s="8">
        <v>16.8</v>
      </c>
      <c r="S70" s="8">
        <v>20.399999999999999</v>
      </c>
      <c r="T70" s="8">
        <v>30.3</v>
      </c>
      <c r="U70" s="8">
        <v>38</v>
      </c>
      <c r="V70" s="8">
        <v>41.6</v>
      </c>
      <c r="W70" s="8">
        <v>43.4</v>
      </c>
      <c r="X70" s="8">
        <v>40.700000000000003</v>
      </c>
      <c r="Y70" s="8">
        <v>79.7</v>
      </c>
      <c r="Z70" s="8">
        <v>135</v>
      </c>
      <c r="AA70" s="8">
        <v>93.1</v>
      </c>
      <c r="AB70" s="8">
        <v>83.4</v>
      </c>
      <c r="AC70" s="8">
        <v>107.9</v>
      </c>
      <c r="AD70" s="8">
        <v>127.7</v>
      </c>
      <c r="AE70" s="8">
        <v>186.8</v>
      </c>
      <c r="AF70" s="8">
        <v>218</v>
      </c>
      <c r="AG70" s="8">
        <v>173.9</v>
      </c>
      <c r="AH70" s="8">
        <v>118.1</v>
      </c>
      <c r="AI70" s="8">
        <v>86.2</v>
      </c>
      <c r="AJ70" s="8">
        <v>92.1</v>
      </c>
      <c r="AK70" s="8">
        <v>84.3</v>
      </c>
      <c r="AL70" s="8">
        <v>62.6</v>
      </c>
      <c r="AM70" s="8">
        <v>107.9</v>
      </c>
      <c r="AN70" s="8">
        <v>137</v>
      </c>
      <c r="AO70" s="8">
        <v>136.69999999999999</v>
      </c>
      <c r="AP70" s="8">
        <v>161</v>
      </c>
      <c r="AQ70" s="8">
        <v>90.6</v>
      </c>
      <c r="AR70" s="8">
        <v>102.6</v>
      </c>
      <c r="AS70" s="8">
        <v>90.4</v>
      </c>
      <c r="AT70" s="8">
        <v>104</v>
      </c>
      <c r="AU70" s="8">
        <v>90.8</v>
      </c>
      <c r="AV70" s="8">
        <v>88.7</v>
      </c>
      <c r="AW70" s="8">
        <v>48.9</v>
      </c>
      <c r="AX70" s="8">
        <v>46.8</v>
      </c>
      <c r="AY70" s="8">
        <v>130.69999999999999</v>
      </c>
      <c r="AZ70" s="8">
        <v>148.4</v>
      </c>
      <c r="BA70" s="8">
        <v>73.400000000000006</v>
      </c>
      <c r="BB70" s="8">
        <v>147.4</v>
      </c>
      <c r="BC70" s="8">
        <v>146.5</v>
      </c>
      <c r="BD70" s="8">
        <v>249.9</v>
      </c>
      <c r="BE70" s="8">
        <v>294.39999999999998</v>
      </c>
      <c r="BF70" s="8">
        <v>223.6</v>
      </c>
      <c r="BG70" s="8">
        <v>297.2</v>
      </c>
      <c r="BH70" s="8">
        <v>114.4</v>
      </c>
      <c r="BI70" s="8">
        <v>96.4</v>
      </c>
      <c r="BJ70" s="8">
        <v>192</v>
      </c>
      <c r="BK70" s="8">
        <v>269.39999999999998</v>
      </c>
      <c r="BL70" s="8">
        <v>177.6</v>
      </c>
      <c r="BM70" s="8">
        <v>146.30000000000001</v>
      </c>
    </row>
    <row r="71" spans="1:65" x14ac:dyDescent="0.2">
      <c r="A71" s="8" t="s">
        <v>274</v>
      </c>
      <c r="B71" s="8" t="s">
        <v>275</v>
      </c>
      <c r="C71" s="8">
        <v>4.9000000000000004</v>
      </c>
      <c r="D71" s="8">
        <v>1.8</v>
      </c>
      <c r="E71" s="8">
        <v>1.4</v>
      </c>
      <c r="F71" s="8">
        <v>0.8</v>
      </c>
      <c r="G71" s="8">
        <v>3</v>
      </c>
      <c r="H71" s="8">
        <v>4.4000000000000004</v>
      </c>
      <c r="I71" s="8">
        <v>3.7</v>
      </c>
      <c r="J71" s="8">
        <v>1.8</v>
      </c>
      <c r="K71" s="8">
        <v>1.9</v>
      </c>
      <c r="L71" s="8">
        <v>1.9</v>
      </c>
      <c r="M71" s="8">
        <v>1.2</v>
      </c>
      <c r="N71" s="8">
        <v>1.9</v>
      </c>
      <c r="O71" s="8">
        <v>2.1</v>
      </c>
      <c r="P71" s="8">
        <v>2.4</v>
      </c>
      <c r="Q71" s="8">
        <v>3.5</v>
      </c>
      <c r="R71" s="8">
        <v>5.5</v>
      </c>
      <c r="S71" s="8">
        <v>6.5</v>
      </c>
      <c r="T71" s="8">
        <v>9.4</v>
      </c>
      <c r="U71" s="8">
        <v>11.5</v>
      </c>
      <c r="V71" s="8">
        <v>12.1</v>
      </c>
      <c r="W71" s="8">
        <v>12.1</v>
      </c>
      <c r="X71" s="8">
        <v>11.3</v>
      </c>
      <c r="Y71" s="8">
        <v>23</v>
      </c>
      <c r="Z71" s="8">
        <v>42.3</v>
      </c>
      <c r="AA71" s="8">
        <v>26.2</v>
      </c>
      <c r="AB71" s="8">
        <v>23.7</v>
      </c>
      <c r="AC71" s="8">
        <v>31.5</v>
      </c>
      <c r="AD71" s="8">
        <v>38.4</v>
      </c>
      <c r="AE71" s="8">
        <v>59.5</v>
      </c>
      <c r="AF71" s="8">
        <v>68.599999999999994</v>
      </c>
      <c r="AG71" s="8">
        <v>55.8</v>
      </c>
      <c r="AH71" s="8">
        <v>34.200000000000003</v>
      </c>
      <c r="AI71" s="8">
        <v>23.7</v>
      </c>
      <c r="AJ71" s="8">
        <v>27.6</v>
      </c>
      <c r="AK71" s="8">
        <v>25</v>
      </c>
      <c r="AL71" s="8">
        <v>17.399999999999999</v>
      </c>
      <c r="AM71" s="8">
        <v>28.5</v>
      </c>
      <c r="AN71" s="8">
        <v>36.6</v>
      </c>
      <c r="AO71" s="8">
        <v>38</v>
      </c>
      <c r="AP71" s="8">
        <v>43.6</v>
      </c>
      <c r="AQ71" s="8">
        <v>23.9</v>
      </c>
      <c r="AR71" s="8">
        <v>26</v>
      </c>
      <c r="AS71" s="8">
        <v>22.7</v>
      </c>
      <c r="AT71" s="8">
        <v>26.7</v>
      </c>
      <c r="AU71" s="8">
        <v>23</v>
      </c>
      <c r="AV71" s="8">
        <v>22.5</v>
      </c>
      <c r="AW71" s="8">
        <v>12.6</v>
      </c>
      <c r="AX71" s="8">
        <v>11.9</v>
      </c>
      <c r="AY71" s="8">
        <v>32.1</v>
      </c>
      <c r="AZ71" s="8">
        <v>36.700000000000003</v>
      </c>
      <c r="BA71" s="8">
        <v>17.2</v>
      </c>
      <c r="BB71" s="8">
        <v>32.5</v>
      </c>
      <c r="BC71" s="8">
        <v>31.9</v>
      </c>
      <c r="BD71" s="8">
        <v>56</v>
      </c>
      <c r="BE71" s="8">
        <v>64.5</v>
      </c>
      <c r="BF71" s="8">
        <v>48.7</v>
      </c>
      <c r="BG71" s="8">
        <v>61</v>
      </c>
      <c r="BH71" s="8">
        <v>23.2</v>
      </c>
      <c r="BI71" s="8">
        <v>16.3</v>
      </c>
      <c r="BJ71" s="8">
        <v>34.1</v>
      </c>
      <c r="BK71" s="8">
        <v>50.9</v>
      </c>
      <c r="BL71" s="8">
        <v>34.5</v>
      </c>
      <c r="BM71" s="8">
        <v>31.8</v>
      </c>
    </row>
    <row r="72" spans="1:65" x14ac:dyDescent="0.2">
      <c r="A72" s="8" t="s">
        <v>276</v>
      </c>
      <c r="B72" s="8" t="s">
        <v>277</v>
      </c>
      <c r="C72" s="8">
        <v>13.3</v>
      </c>
      <c r="D72" s="8">
        <v>-10.6</v>
      </c>
      <c r="E72" s="8">
        <v>-19.899999999999999</v>
      </c>
      <c r="F72" s="8">
        <v>0</v>
      </c>
      <c r="G72" s="8">
        <v>16.7</v>
      </c>
      <c r="H72" s="8">
        <v>12.7</v>
      </c>
      <c r="I72" s="8">
        <v>-19.8</v>
      </c>
      <c r="J72" s="8">
        <v>-13.3</v>
      </c>
      <c r="K72" s="8">
        <v>-20.5</v>
      </c>
      <c r="L72" s="8">
        <v>-24.2</v>
      </c>
      <c r="M72" s="8">
        <v>-6.7</v>
      </c>
      <c r="N72" s="8">
        <v>-8.4</v>
      </c>
      <c r="O72" s="8">
        <v>-29.4</v>
      </c>
      <c r="P72" s="8">
        <v>11.3</v>
      </c>
      <c r="Q72" s="8">
        <v>5.2</v>
      </c>
      <c r="R72" s="8">
        <v>14.5</v>
      </c>
      <c r="S72" s="8">
        <v>-1.3</v>
      </c>
      <c r="T72" s="8">
        <v>20.9</v>
      </c>
      <c r="U72" s="8">
        <v>-4.4000000000000004</v>
      </c>
      <c r="V72" s="8">
        <v>3.5</v>
      </c>
      <c r="W72" s="8">
        <v>54.7</v>
      </c>
      <c r="X72" s="8">
        <v>74.5</v>
      </c>
      <c r="Y72" s="8">
        <v>88</v>
      </c>
      <c r="Z72" s="8">
        <v>154.6</v>
      </c>
      <c r="AA72" s="8">
        <v>-59.9</v>
      </c>
      <c r="AB72" s="8">
        <v>26.3</v>
      </c>
      <c r="AC72" s="8">
        <v>81.3</v>
      </c>
      <c r="AD72" s="8">
        <v>128.80000000000001</v>
      </c>
      <c r="AE72" s="8">
        <v>100.1</v>
      </c>
      <c r="AF72" s="8">
        <v>32.5</v>
      </c>
      <c r="AG72" s="8">
        <v>-27.2</v>
      </c>
      <c r="AH72" s="8">
        <v>-123.5</v>
      </c>
      <c r="AI72" s="8">
        <v>-204</v>
      </c>
      <c r="AJ72" s="8">
        <v>-110</v>
      </c>
      <c r="AK72" s="8">
        <v>-132.4</v>
      </c>
      <c r="AL72" s="8">
        <v>114</v>
      </c>
      <c r="AM72" s="8">
        <v>-21.9</v>
      </c>
      <c r="AN72" s="8">
        <v>-52.6</v>
      </c>
      <c r="AO72" s="8">
        <v>-116.1</v>
      </c>
      <c r="AP72" s="8">
        <v>-309.89999999999998</v>
      </c>
      <c r="AQ72" s="8">
        <v>-296.8</v>
      </c>
      <c r="AR72" s="8">
        <v>-16.100000000000001</v>
      </c>
      <c r="AS72" s="8">
        <v>156.1</v>
      </c>
      <c r="AT72" s="8">
        <v>277.8</v>
      </c>
      <c r="AU72" s="8">
        <v>129.4</v>
      </c>
      <c r="AV72" s="8">
        <v>44.7</v>
      </c>
      <c r="AW72" s="8">
        <v>284.39999999999998</v>
      </c>
      <c r="AX72" s="8">
        <v>332.5</v>
      </c>
      <c r="AY72" s="8">
        <v>209.1</v>
      </c>
      <c r="AZ72" s="8">
        <v>223</v>
      </c>
      <c r="BA72" s="8">
        <v>425.1</v>
      </c>
      <c r="BB72" s="8">
        <v>103.3</v>
      </c>
      <c r="BC72" s="8">
        <v>311.10000000000002</v>
      </c>
      <c r="BD72" s="8">
        <v>1370.5</v>
      </c>
      <c r="BE72" s="8">
        <v>1422.1</v>
      </c>
      <c r="BF72" s="8">
        <v>1166.3</v>
      </c>
      <c r="BG72" s="8">
        <v>-293</v>
      </c>
      <c r="BH72" s="8">
        <v>194.8</v>
      </c>
      <c r="BI72" s="8">
        <v>-1586.3</v>
      </c>
      <c r="BJ72" s="8">
        <v>-54.6</v>
      </c>
      <c r="BK72" s="8">
        <v>73.2</v>
      </c>
      <c r="BL72" s="8">
        <v>253.2</v>
      </c>
      <c r="BM72" s="8">
        <v>1038.3</v>
      </c>
    </row>
    <row r="73" spans="1:65" x14ac:dyDescent="0.2">
      <c r="A73" s="8" t="s">
        <v>278</v>
      </c>
      <c r="B73" s="8" t="s">
        <v>265</v>
      </c>
      <c r="C73" s="8">
        <v>15.2</v>
      </c>
      <c r="D73" s="8">
        <v>3.2</v>
      </c>
      <c r="E73" s="8">
        <v>-14.7</v>
      </c>
      <c r="F73" s="8">
        <v>0.9</v>
      </c>
      <c r="G73" s="8">
        <v>23.9</v>
      </c>
      <c r="H73" s="8">
        <v>12.3</v>
      </c>
      <c r="I73" s="8">
        <v>-18.5</v>
      </c>
      <c r="J73" s="8">
        <v>-15.6</v>
      </c>
      <c r="K73" s="8">
        <v>-16.2</v>
      </c>
      <c r="L73" s="8">
        <v>-22.4</v>
      </c>
      <c r="M73" s="8">
        <v>-5.9</v>
      </c>
      <c r="N73" s="8">
        <v>-8</v>
      </c>
      <c r="O73" s="8">
        <v>-24.1</v>
      </c>
      <c r="P73" s="8">
        <v>14</v>
      </c>
      <c r="Q73" s="8">
        <v>3</v>
      </c>
      <c r="R73" s="8">
        <v>17.399999999999999</v>
      </c>
      <c r="S73" s="8">
        <v>5.9</v>
      </c>
      <c r="T73" s="8">
        <v>26</v>
      </c>
      <c r="U73" s="8">
        <v>-3.2</v>
      </c>
      <c r="V73" s="8">
        <v>9.4</v>
      </c>
      <c r="W73" s="8">
        <v>57</v>
      </c>
      <c r="X73" s="8">
        <v>64.900000000000006</v>
      </c>
      <c r="Y73" s="8">
        <v>59</v>
      </c>
      <c r="Z73" s="8">
        <v>156.80000000000001</v>
      </c>
      <c r="AA73" s="8">
        <v>-42.9</v>
      </c>
      <c r="AB73" s="8">
        <v>36.1</v>
      </c>
      <c r="AC73" s="8">
        <v>92.7</v>
      </c>
      <c r="AD73" s="8">
        <v>104.1</v>
      </c>
      <c r="AE73" s="8">
        <v>80.900000000000006</v>
      </c>
      <c r="AF73" s="8">
        <v>23.3</v>
      </c>
      <c r="AG73" s="8">
        <v>18.3</v>
      </c>
      <c r="AH73" s="8">
        <v>-99</v>
      </c>
      <c r="AI73" s="8">
        <v>-209</v>
      </c>
      <c r="AJ73" s="8">
        <v>-89.1</v>
      </c>
      <c r="AK73" s="8">
        <v>-89.1</v>
      </c>
      <c r="AL73" s="8">
        <v>155.69999999999999</v>
      </c>
      <c r="AM73" s="8">
        <v>-33.799999999999997</v>
      </c>
      <c r="AN73" s="8">
        <v>-76</v>
      </c>
      <c r="AO73" s="8">
        <v>-94.5</v>
      </c>
      <c r="AP73" s="8">
        <v>-289</v>
      </c>
      <c r="AQ73" s="8">
        <v>-249.4</v>
      </c>
      <c r="AR73" s="8">
        <v>2.2000000000000002</v>
      </c>
      <c r="AS73" s="8">
        <v>166.2</v>
      </c>
      <c r="AT73" s="8">
        <v>289.7</v>
      </c>
      <c r="AU73" s="8">
        <v>120.9</v>
      </c>
      <c r="AV73" s="8">
        <v>70.5</v>
      </c>
      <c r="AW73" s="8">
        <v>324.7</v>
      </c>
      <c r="AX73" s="8">
        <v>393.7</v>
      </c>
      <c r="AY73" s="8">
        <v>211</v>
      </c>
      <c r="AZ73" s="8">
        <v>222.8</v>
      </c>
      <c r="BA73" s="8">
        <v>481.2</v>
      </c>
      <c r="BB73" s="8">
        <v>106.8</v>
      </c>
      <c r="BC73" s="8">
        <v>301</v>
      </c>
      <c r="BD73" s="8">
        <v>1349</v>
      </c>
      <c r="BE73" s="8">
        <v>1401.8</v>
      </c>
      <c r="BF73" s="8">
        <v>1170.9000000000001</v>
      </c>
      <c r="BG73" s="8">
        <v>-363.2</v>
      </c>
      <c r="BH73" s="8">
        <v>254.9</v>
      </c>
      <c r="BI73" s="8">
        <v>-1594.6</v>
      </c>
      <c r="BJ73" s="8">
        <v>-161.30000000000001</v>
      </c>
      <c r="BK73" s="8">
        <v>-5.6</v>
      </c>
      <c r="BL73" s="8">
        <v>261.39999999999998</v>
      </c>
      <c r="BM73" s="8">
        <v>1092.3</v>
      </c>
    </row>
    <row r="74" spans="1:65" x14ac:dyDescent="0.2">
      <c r="A74" s="8" t="s">
        <v>279</v>
      </c>
      <c r="B74" s="8" t="s">
        <v>267</v>
      </c>
      <c r="C74" s="8">
        <v>5.7</v>
      </c>
      <c r="D74" s="8">
        <v>3.3</v>
      </c>
      <c r="E74" s="8">
        <v>-5</v>
      </c>
      <c r="F74" s="8">
        <v>-0.7</v>
      </c>
      <c r="G74" s="8">
        <v>18.7</v>
      </c>
      <c r="H74" s="8">
        <v>0.8</v>
      </c>
      <c r="I74" s="8">
        <v>-11.9</v>
      </c>
      <c r="J74" s="8">
        <v>-16.3</v>
      </c>
      <c r="K74" s="8">
        <v>-5.8</v>
      </c>
      <c r="L74" s="8">
        <v>-17.5</v>
      </c>
      <c r="M74" s="8">
        <v>-6.5</v>
      </c>
      <c r="N74" s="8">
        <v>-11.5</v>
      </c>
      <c r="O74" s="8">
        <v>-22</v>
      </c>
      <c r="P74" s="8">
        <v>15.3</v>
      </c>
      <c r="Q74" s="8">
        <v>0.9</v>
      </c>
      <c r="R74" s="8">
        <v>12.9</v>
      </c>
      <c r="S74" s="8">
        <v>3.1</v>
      </c>
      <c r="T74" s="8">
        <v>23.8</v>
      </c>
      <c r="U74" s="8">
        <v>-15.2</v>
      </c>
      <c r="V74" s="8">
        <v>-17.100000000000001</v>
      </c>
      <c r="W74" s="8">
        <v>44</v>
      </c>
      <c r="X74" s="8">
        <v>38.1</v>
      </c>
      <c r="Y74" s="8">
        <v>27.1</v>
      </c>
      <c r="Z74" s="8">
        <v>62.3</v>
      </c>
      <c r="AA74" s="8">
        <v>1.3</v>
      </c>
      <c r="AB74" s="8">
        <v>58.5</v>
      </c>
      <c r="AC74" s="8">
        <v>122.3</v>
      </c>
      <c r="AD74" s="8">
        <v>106.9</v>
      </c>
      <c r="AE74" s="8">
        <v>55.4</v>
      </c>
      <c r="AF74" s="8">
        <v>-13.2</v>
      </c>
      <c r="AG74" s="8">
        <v>-3.5</v>
      </c>
      <c r="AH74" s="8">
        <v>-89.6</v>
      </c>
      <c r="AI74" s="8">
        <v>-155.19999999999999</v>
      </c>
      <c r="AJ74" s="8">
        <v>-55.7</v>
      </c>
      <c r="AK74" s="8">
        <v>-61.9</v>
      </c>
      <c r="AL74" s="8">
        <v>115.9</v>
      </c>
      <c r="AM74" s="8">
        <v>-17.2</v>
      </c>
      <c r="AN74" s="8">
        <v>-43.8</v>
      </c>
      <c r="AO74" s="8">
        <v>-74.400000000000006</v>
      </c>
      <c r="AP74" s="8">
        <v>-227.5</v>
      </c>
      <c r="AQ74" s="8">
        <v>-213.8</v>
      </c>
      <c r="AR74" s="8">
        <v>8.1</v>
      </c>
      <c r="AS74" s="8">
        <v>131.9</v>
      </c>
      <c r="AT74" s="8">
        <v>205.5</v>
      </c>
      <c r="AU74" s="8">
        <v>57.6</v>
      </c>
      <c r="AV74" s="8">
        <v>58</v>
      </c>
      <c r="AW74" s="8">
        <v>244.8</v>
      </c>
      <c r="AX74" s="8">
        <v>303.5</v>
      </c>
      <c r="AY74" s="8">
        <v>130.80000000000001</v>
      </c>
      <c r="AZ74" s="8">
        <v>150.19999999999999</v>
      </c>
      <c r="BA74" s="8">
        <v>414.3</v>
      </c>
      <c r="BB74" s="8">
        <v>109.9</v>
      </c>
      <c r="BC74" s="8">
        <v>309.2</v>
      </c>
      <c r="BD74" s="8">
        <v>979.2</v>
      </c>
      <c r="BE74" s="8">
        <v>1105.0999999999999</v>
      </c>
      <c r="BF74" s="8">
        <v>673</v>
      </c>
      <c r="BG74" s="8">
        <v>-618</v>
      </c>
      <c r="BH74" s="8">
        <v>-111.1</v>
      </c>
      <c r="BI74" s="8">
        <v>-1356.9</v>
      </c>
      <c r="BJ74" s="8">
        <v>-205.8</v>
      </c>
      <c r="BK74" s="8">
        <v>-199</v>
      </c>
      <c r="BL74" s="8">
        <v>169.4</v>
      </c>
      <c r="BM74" s="8">
        <v>953.3</v>
      </c>
    </row>
    <row r="75" spans="1:65" x14ac:dyDescent="0.2">
      <c r="A75" s="8" t="s">
        <v>280</v>
      </c>
      <c r="B75" s="8" t="s">
        <v>269</v>
      </c>
      <c r="C75" s="8">
        <v>4.4000000000000004</v>
      </c>
      <c r="D75" s="8">
        <v>3.3</v>
      </c>
      <c r="E75" s="8">
        <v>-1.1000000000000001</v>
      </c>
      <c r="F75" s="8">
        <v>-3.8</v>
      </c>
      <c r="G75" s="8">
        <v>16.100000000000001</v>
      </c>
      <c r="H75" s="8">
        <v>12.6</v>
      </c>
      <c r="I75" s="8">
        <v>1.1000000000000001</v>
      </c>
      <c r="J75" s="8">
        <v>-9.3000000000000007</v>
      </c>
      <c r="K75" s="8">
        <v>-0.2</v>
      </c>
      <c r="L75" s="8">
        <v>-12.5</v>
      </c>
      <c r="M75" s="8">
        <v>-3.8</v>
      </c>
      <c r="N75" s="8">
        <v>-5</v>
      </c>
      <c r="O75" s="8">
        <v>-6.1</v>
      </c>
      <c r="P75" s="8">
        <v>2.2000000000000002</v>
      </c>
      <c r="Q75" s="8">
        <v>-1.4</v>
      </c>
      <c r="R75" s="8">
        <v>-0.1</v>
      </c>
      <c r="S75" s="8">
        <v>-0.1</v>
      </c>
      <c r="T75" s="8">
        <v>3.5</v>
      </c>
      <c r="U75" s="8">
        <v>-1.9</v>
      </c>
      <c r="V75" s="8">
        <v>4.8</v>
      </c>
      <c r="W75" s="8">
        <v>12.8</v>
      </c>
      <c r="X75" s="8">
        <v>4.4000000000000004</v>
      </c>
      <c r="Y75" s="8">
        <v>-2.2999999999999998</v>
      </c>
      <c r="Z75" s="8">
        <v>78.2</v>
      </c>
      <c r="AA75" s="8">
        <v>11.1</v>
      </c>
      <c r="AB75" s="8">
        <v>18.8</v>
      </c>
      <c r="AC75" s="8">
        <v>13.1</v>
      </c>
      <c r="AD75" s="8">
        <v>27.6</v>
      </c>
      <c r="AE75" s="8">
        <v>0.9</v>
      </c>
      <c r="AF75" s="8">
        <v>-6.7</v>
      </c>
      <c r="AG75" s="8">
        <v>52.2</v>
      </c>
      <c r="AH75" s="8">
        <v>-45.2</v>
      </c>
      <c r="AI75" s="8">
        <v>-106.8</v>
      </c>
      <c r="AJ75" s="8">
        <v>-42.4</v>
      </c>
      <c r="AK75" s="8">
        <v>-54.1</v>
      </c>
      <c r="AL75" s="8">
        <v>-2.9</v>
      </c>
      <c r="AM75" s="8">
        <v>-20.8</v>
      </c>
      <c r="AN75" s="8">
        <v>-9.1999999999999993</v>
      </c>
      <c r="AO75" s="8">
        <v>-29.1</v>
      </c>
      <c r="AP75" s="8">
        <v>-87.3</v>
      </c>
      <c r="AQ75" s="8">
        <v>-115.9</v>
      </c>
      <c r="AR75" s="8">
        <v>-51.8</v>
      </c>
      <c r="AS75" s="8">
        <v>34.6</v>
      </c>
      <c r="AT75" s="8">
        <v>64.3</v>
      </c>
      <c r="AU75" s="8">
        <v>47.3</v>
      </c>
      <c r="AV75" s="8">
        <v>-17.600000000000001</v>
      </c>
      <c r="AW75" s="8">
        <v>94.7</v>
      </c>
      <c r="AX75" s="8">
        <v>76.7</v>
      </c>
      <c r="AY75" s="8">
        <v>-48.2</v>
      </c>
      <c r="AZ75" s="8">
        <v>6.6</v>
      </c>
      <c r="BA75" s="8">
        <v>86.3</v>
      </c>
      <c r="BB75" s="8">
        <v>-61.7</v>
      </c>
      <c r="BC75" s="8">
        <v>-35.200000000000003</v>
      </c>
      <c r="BD75" s="8">
        <v>403.5</v>
      </c>
      <c r="BE75" s="8">
        <v>479.6</v>
      </c>
      <c r="BF75" s="8">
        <v>474</v>
      </c>
      <c r="BG75" s="8">
        <v>-41</v>
      </c>
      <c r="BH75" s="8">
        <v>489.9</v>
      </c>
      <c r="BI75" s="8">
        <v>-832.6</v>
      </c>
      <c r="BJ75" s="8">
        <v>-6.7</v>
      </c>
      <c r="BK75" s="8">
        <v>74.3</v>
      </c>
      <c r="BL75" s="8">
        <v>15.7</v>
      </c>
      <c r="BM75" s="8">
        <v>203.2</v>
      </c>
    </row>
    <row r="76" spans="1:65" x14ac:dyDescent="0.2">
      <c r="A76" s="8" t="s">
        <v>281</v>
      </c>
      <c r="B76" s="8" t="s">
        <v>271</v>
      </c>
      <c r="C76" s="8">
        <v>1.3</v>
      </c>
      <c r="D76" s="8">
        <v>0</v>
      </c>
      <c r="E76" s="8">
        <v>-3.9</v>
      </c>
      <c r="F76" s="8">
        <v>3.1</v>
      </c>
      <c r="G76" s="8">
        <v>2.5</v>
      </c>
      <c r="H76" s="8">
        <v>-11.7</v>
      </c>
      <c r="I76" s="8">
        <v>-13</v>
      </c>
      <c r="J76" s="8">
        <v>-7</v>
      </c>
      <c r="K76" s="8">
        <v>-5.6</v>
      </c>
      <c r="L76" s="8">
        <v>-5</v>
      </c>
      <c r="M76" s="8">
        <v>-2.7</v>
      </c>
      <c r="N76" s="8">
        <v>-6.5</v>
      </c>
      <c r="O76" s="8">
        <v>-15.9</v>
      </c>
      <c r="P76" s="8">
        <v>13.1</v>
      </c>
      <c r="Q76" s="8">
        <v>2.4</v>
      </c>
      <c r="R76" s="8">
        <v>13</v>
      </c>
      <c r="S76" s="8">
        <v>3.3</v>
      </c>
      <c r="T76" s="8">
        <v>20.3</v>
      </c>
      <c r="U76" s="8">
        <v>-13.3</v>
      </c>
      <c r="V76" s="8">
        <v>-22</v>
      </c>
      <c r="W76" s="8">
        <v>31.2</v>
      </c>
      <c r="X76" s="8">
        <v>33.700000000000003</v>
      </c>
      <c r="Y76" s="8">
        <v>29.4</v>
      </c>
      <c r="Z76" s="8">
        <v>-15.9</v>
      </c>
      <c r="AA76" s="8">
        <v>-9.8000000000000007</v>
      </c>
      <c r="AB76" s="8">
        <v>39.700000000000003</v>
      </c>
      <c r="AC76" s="8">
        <v>109.2</v>
      </c>
      <c r="AD76" s="8">
        <v>79.400000000000006</v>
      </c>
      <c r="AE76" s="8">
        <v>54.5</v>
      </c>
      <c r="AF76" s="8">
        <v>-6.6</v>
      </c>
      <c r="AG76" s="8">
        <v>-55.7</v>
      </c>
      <c r="AH76" s="8">
        <v>-44.4</v>
      </c>
      <c r="AI76" s="8">
        <v>-48.4</v>
      </c>
      <c r="AJ76" s="8">
        <v>-13.3</v>
      </c>
      <c r="AK76" s="8">
        <v>-7.8</v>
      </c>
      <c r="AL76" s="8">
        <v>118.8</v>
      </c>
      <c r="AM76" s="8">
        <v>3.6</v>
      </c>
      <c r="AN76" s="8">
        <v>-34.6</v>
      </c>
      <c r="AO76" s="8">
        <v>-45.3</v>
      </c>
      <c r="AP76" s="8">
        <v>-140.19999999999999</v>
      </c>
      <c r="AQ76" s="8">
        <v>-97.9</v>
      </c>
      <c r="AR76" s="8">
        <v>59.9</v>
      </c>
      <c r="AS76" s="8">
        <v>97.2</v>
      </c>
      <c r="AT76" s="8">
        <v>141.19999999999999</v>
      </c>
      <c r="AU76" s="8">
        <v>10.199999999999999</v>
      </c>
      <c r="AV76" s="8">
        <v>75.599999999999994</v>
      </c>
      <c r="AW76" s="8">
        <v>150.1</v>
      </c>
      <c r="AX76" s="8">
        <v>226.8</v>
      </c>
      <c r="AY76" s="8">
        <v>178.9</v>
      </c>
      <c r="AZ76" s="8">
        <v>143.6</v>
      </c>
      <c r="BA76" s="8">
        <v>328.1</v>
      </c>
      <c r="BB76" s="8">
        <v>171.6</v>
      </c>
      <c r="BC76" s="8">
        <v>344.4</v>
      </c>
      <c r="BD76" s="8">
        <v>575.70000000000005</v>
      </c>
      <c r="BE76" s="8">
        <v>625.5</v>
      </c>
      <c r="BF76" s="8">
        <v>198.9</v>
      </c>
      <c r="BG76" s="8">
        <v>-577</v>
      </c>
      <c r="BH76" s="8">
        <v>-600.9</v>
      </c>
      <c r="BI76" s="8">
        <v>-524.29999999999995</v>
      </c>
      <c r="BJ76" s="8">
        <v>-199</v>
      </c>
      <c r="BK76" s="8">
        <v>-273.3</v>
      </c>
      <c r="BL76" s="8">
        <v>153.69999999999999</v>
      </c>
      <c r="BM76" s="8">
        <v>750.1</v>
      </c>
    </row>
    <row r="77" spans="1:65" x14ac:dyDescent="0.2">
      <c r="A77" s="8" t="s">
        <v>282</v>
      </c>
      <c r="B77" s="8" t="s">
        <v>273</v>
      </c>
      <c r="C77" s="8">
        <v>9.5</v>
      </c>
      <c r="D77" s="8">
        <v>-0.1</v>
      </c>
      <c r="E77" s="8">
        <v>-9.6999999999999993</v>
      </c>
      <c r="F77" s="8">
        <v>1.7</v>
      </c>
      <c r="G77" s="8">
        <v>5.2</v>
      </c>
      <c r="H77" s="8">
        <v>11.5</v>
      </c>
      <c r="I77" s="8">
        <v>-6.6</v>
      </c>
      <c r="J77" s="8">
        <v>0.7</v>
      </c>
      <c r="K77" s="8">
        <v>-10.4</v>
      </c>
      <c r="L77" s="8">
        <v>-4.9000000000000004</v>
      </c>
      <c r="M77" s="8">
        <v>0.7</v>
      </c>
      <c r="N77" s="8">
        <v>3.5</v>
      </c>
      <c r="O77" s="8">
        <v>-2.1</v>
      </c>
      <c r="P77" s="8">
        <v>-1.3</v>
      </c>
      <c r="Q77" s="8">
        <v>2.1</v>
      </c>
      <c r="R77" s="8">
        <v>4.5</v>
      </c>
      <c r="S77" s="8">
        <v>2.8</v>
      </c>
      <c r="T77" s="8">
        <v>2.2000000000000002</v>
      </c>
      <c r="U77" s="8">
        <v>12</v>
      </c>
      <c r="V77" s="8">
        <v>26.5</v>
      </c>
      <c r="W77" s="8">
        <v>13</v>
      </c>
      <c r="X77" s="8">
        <v>26.9</v>
      </c>
      <c r="Y77" s="8">
        <v>31.9</v>
      </c>
      <c r="Z77" s="8">
        <v>94.5</v>
      </c>
      <c r="AA77" s="8">
        <v>-44.2</v>
      </c>
      <c r="AB77" s="8">
        <v>-22.4</v>
      </c>
      <c r="AC77" s="8">
        <v>-29.6</v>
      </c>
      <c r="AD77" s="8">
        <v>-2.8</v>
      </c>
      <c r="AE77" s="8">
        <v>25.5</v>
      </c>
      <c r="AF77" s="8">
        <v>36.6</v>
      </c>
      <c r="AG77" s="8">
        <v>21.8</v>
      </c>
      <c r="AH77" s="8">
        <v>-9.4</v>
      </c>
      <c r="AI77" s="8">
        <v>-53.9</v>
      </c>
      <c r="AJ77" s="8">
        <v>-33.5</v>
      </c>
      <c r="AK77" s="8">
        <v>-27.2</v>
      </c>
      <c r="AL77" s="8">
        <v>39.799999999999997</v>
      </c>
      <c r="AM77" s="8">
        <v>-16.600000000000001</v>
      </c>
      <c r="AN77" s="8">
        <v>-32.200000000000003</v>
      </c>
      <c r="AO77" s="8">
        <v>-20.2</v>
      </c>
      <c r="AP77" s="8">
        <v>-61.5</v>
      </c>
      <c r="AQ77" s="8">
        <v>-35.700000000000003</v>
      </c>
      <c r="AR77" s="8">
        <v>-6</v>
      </c>
      <c r="AS77" s="8">
        <v>34.299999999999997</v>
      </c>
      <c r="AT77" s="8">
        <v>84.2</v>
      </c>
      <c r="AU77" s="8">
        <v>63.3</v>
      </c>
      <c r="AV77" s="8">
        <v>12.5</v>
      </c>
      <c r="AW77" s="8">
        <v>79.8</v>
      </c>
      <c r="AX77" s="8">
        <v>90.2</v>
      </c>
      <c r="AY77" s="8">
        <v>80.2</v>
      </c>
      <c r="AZ77" s="8">
        <v>72.7</v>
      </c>
      <c r="BA77" s="8">
        <v>66.8</v>
      </c>
      <c r="BB77" s="8">
        <v>-3.1</v>
      </c>
      <c r="BC77" s="8">
        <v>-8.1999999999999993</v>
      </c>
      <c r="BD77" s="8">
        <v>369.8</v>
      </c>
      <c r="BE77" s="8">
        <v>296.7</v>
      </c>
      <c r="BF77" s="8">
        <v>498</v>
      </c>
      <c r="BG77" s="8">
        <v>254.8</v>
      </c>
      <c r="BH77" s="8">
        <v>366</v>
      </c>
      <c r="BI77" s="8">
        <v>-237.7</v>
      </c>
      <c r="BJ77" s="8">
        <v>44.4</v>
      </c>
      <c r="BK77" s="8">
        <v>193.4</v>
      </c>
      <c r="BL77" s="8">
        <v>92</v>
      </c>
      <c r="BM77" s="8">
        <v>139</v>
      </c>
    </row>
    <row r="78" spans="1:65" x14ac:dyDescent="0.2">
      <c r="A78" s="8" t="s">
        <v>283</v>
      </c>
      <c r="B78" s="8" t="s">
        <v>275</v>
      </c>
      <c r="C78" s="8">
        <v>-1.9</v>
      </c>
      <c r="D78" s="8">
        <v>-13.8</v>
      </c>
      <c r="E78" s="8">
        <v>-5.2</v>
      </c>
      <c r="F78" s="8">
        <v>-0.9</v>
      </c>
      <c r="G78" s="8">
        <v>-7.2</v>
      </c>
      <c r="H78" s="8">
        <v>0.4</v>
      </c>
      <c r="I78" s="8">
        <v>-1.3</v>
      </c>
      <c r="J78" s="8">
        <v>2.2000000000000002</v>
      </c>
      <c r="K78" s="8">
        <v>-4.3</v>
      </c>
      <c r="L78" s="8">
        <v>-1.8</v>
      </c>
      <c r="M78" s="8">
        <v>-0.8</v>
      </c>
      <c r="N78" s="8">
        <v>-0.4</v>
      </c>
      <c r="O78" s="8">
        <v>-5.2</v>
      </c>
      <c r="P78" s="8">
        <v>-2.7</v>
      </c>
      <c r="Q78" s="8">
        <v>2.2000000000000002</v>
      </c>
      <c r="R78" s="8">
        <v>-2.9</v>
      </c>
      <c r="S78" s="8">
        <v>-7.2</v>
      </c>
      <c r="T78" s="8">
        <v>-5.0999999999999996</v>
      </c>
      <c r="U78" s="8">
        <v>-1.3</v>
      </c>
      <c r="V78" s="8">
        <v>-5.8</v>
      </c>
      <c r="W78" s="8">
        <v>-2.2999999999999998</v>
      </c>
      <c r="X78" s="8">
        <v>9.6</v>
      </c>
      <c r="Y78" s="8">
        <v>29</v>
      </c>
      <c r="Z78" s="8">
        <v>-2.2000000000000002</v>
      </c>
      <c r="AA78" s="8">
        <v>-17.100000000000001</v>
      </c>
      <c r="AB78" s="8">
        <v>-9.8000000000000007</v>
      </c>
      <c r="AC78" s="8">
        <v>-11.4</v>
      </c>
      <c r="AD78" s="8">
        <v>24.7</v>
      </c>
      <c r="AE78" s="8">
        <v>19.2</v>
      </c>
      <c r="AF78" s="8">
        <v>9.1999999999999993</v>
      </c>
      <c r="AG78" s="8">
        <v>-45.5</v>
      </c>
      <c r="AH78" s="8">
        <v>-24.5</v>
      </c>
      <c r="AI78" s="8">
        <v>5</v>
      </c>
      <c r="AJ78" s="8">
        <v>-20.9</v>
      </c>
      <c r="AK78" s="8">
        <v>-43.2</v>
      </c>
      <c r="AL78" s="8">
        <v>-41.7</v>
      </c>
      <c r="AM78" s="8">
        <v>11.9</v>
      </c>
      <c r="AN78" s="8">
        <v>23.4</v>
      </c>
      <c r="AO78" s="8">
        <v>-21.6</v>
      </c>
      <c r="AP78" s="8">
        <v>-20.9</v>
      </c>
      <c r="AQ78" s="8">
        <v>-47.4</v>
      </c>
      <c r="AR78" s="8">
        <v>-18.2</v>
      </c>
      <c r="AS78" s="8">
        <v>-10.1</v>
      </c>
      <c r="AT78" s="8">
        <v>-11.9</v>
      </c>
      <c r="AU78" s="8">
        <v>8.5</v>
      </c>
      <c r="AV78" s="8">
        <v>-25.8</v>
      </c>
      <c r="AW78" s="8">
        <v>-40.299999999999997</v>
      </c>
      <c r="AX78" s="8">
        <v>-61.2</v>
      </c>
      <c r="AY78" s="8">
        <v>-1.8</v>
      </c>
      <c r="AZ78" s="8">
        <v>0.1</v>
      </c>
      <c r="BA78" s="8">
        <v>-56.1</v>
      </c>
      <c r="BB78" s="8">
        <v>-3.4</v>
      </c>
      <c r="BC78" s="8">
        <v>10.199999999999999</v>
      </c>
      <c r="BD78" s="8">
        <v>21.5</v>
      </c>
      <c r="BE78" s="8">
        <v>20.3</v>
      </c>
      <c r="BF78" s="8">
        <v>-4.5999999999999996</v>
      </c>
      <c r="BG78" s="8">
        <v>70.2</v>
      </c>
      <c r="BH78" s="8">
        <v>-60.1</v>
      </c>
      <c r="BI78" s="8">
        <v>8.3000000000000007</v>
      </c>
      <c r="BJ78" s="8">
        <v>106.7</v>
      </c>
      <c r="BK78" s="8">
        <v>78.7</v>
      </c>
      <c r="BL78" s="8">
        <v>-8.1999999999999993</v>
      </c>
      <c r="BM78" s="8">
        <v>-54</v>
      </c>
    </row>
    <row r="79" spans="1:65" x14ac:dyDescent="0.2">
      <c r="A79" s="8" t="s">
        <v>5</v>
      </c>
      <c r="B79" s="10" t="s">
        <v>284</v>
      </c>
      <c r="C79" s="8" t="s">
        <v>205</v>
      </c>
      <c r="D79" s="8" t="s">
        <v>205</v>
      </c>
      <c r="E79" s="8" t="s">
        <v>205</v>
      </c>
      <c r="F79" s="8" t="s">
        <v>205</v>
      </c>
      <c r="G79" s="8" t="s">
        <v>205</v>
      </c>
      <c r="H79" s="8" t="s">
        <v>205</v>
      </c>
      <c r="I79" s="8" t="s">
        <v>205</v>
      </c>
      <c r="J79" s="8" t="s">
        <v>205</v>
      </c>
      <c r="K79" s="8" t="s">
        <v>205</v>
      </c>
      <c r="L79" s="8" t="s">
        <v>205</v>
      </c>
      <c r="M79" s="8" t="s">
        <v>205</v>
      </c>
      <c r="N79" s="8" t="s">
        <v>205</v>
      </c>
      <c r="O79" s="8" t="s">
        <v>205</v>
      </c>
      <c r="P79" s="8" t="s">
        <v>205</v>
      </c>
      <c r="Q79" s="8" t="s">
        <v>205</v>
      </c>
      <c r="R79" s="8" t="s">
        <v>205</v>
      </c>
      <c r="S79" s="8" t="s">
        <v>205</v>
      </c>
      <c r="T79" s="8" t="s">
        <v>205</v>
      </c>
      <c r="U79" s="8" t="s">
        <v>205</v>
      </c>
      <c r="V79" s="8" t="s">
        <v>205</v>
      </c>
      <c r="W79" s="8" t="s">
        <v>205</v>
      </c>
      <c r="X79" s="8" t="s">
        <v>205</v>
      </c>
      <c r="Y79" s="8" t="s">
        <v>205</v>
      </c>
      <c r="Z79" s="8" t="s">
        <v>205</v>
      </c>
      <c r="AA79" s="8" t="s">
        <v>205</v>
      </c>
      <c r="AB79" s="8" t="s">
        <v>205</v>
      </c>
      <c r="AC79" s="8" t="s">
        <v>205</v>
      </c>
      <c r="AD79" s="8" t="s">
        <v>205</v>
      </c>
      <c r="AE79" s="8" t="s">
        <v>205</v>
      </c>
      <c r="AF79" s="8" t="s">
        <v>205</v>
      </c>
      <c r="AG79" s="8" t="s">
        <v>205</v>
      </c>
      <c r="AH79" s="8" t="s">
        <v>205</v>
      </c>
      <c r="AI79" s="8" t="s">
        <v>205</v>
      </c>
      <c r="AJ79" s="8" t="s">
        <v>205</v>
      </c>
      <c r="AK79" s="8" t="s">
        <v>205</v>
      </c>
      <c r="AL79" s="8" t="s">
        <v>205</v>
      </c>
      <c r="AM79" s="8" t="s">
        <v>205</v>
      </c>
      <c r="AN79" s="8" t="s">
        <v>205</v>
      </c>
      <c r="AO79" s="8" t="s">
        <v>205</v>
      </c>
      <c r="AP79" s="8" t="s">
        <v>205</v>
      </c>
      <c r="AQ79" s="8" t="s">
        <v>205</v>
      </c>
      <c r="AR79" s="8" t="s">
        <v>205</v>
      </c>
      <c r="AS79" s="8" t="s">
        <v>205</v>
      </c>
      <c r="AT79" s="8" t="s">
        <v>205</v>
      </c>
      <c r="AU79" s="8" t="s">
        <v>205</v>
      </c>
      <c r="AV79" s="8" t="s">
        <v>205</v>
      </c>
      <c r="AW79" s="8" t="s">
        <v>205</v>
      </c>
      <c r="AX79" s="8" t="s">
        <v>205</v>
      </c>
      <c r="AY79" s="8" t="s">
        <v>205</v>
      </c>
      <c r="AZ79" s="8" t="s">
        <v>205</v>
      </c>
      <c r="BA79" s="8" t="s">
        <v>205</v>
      </c>
      <c r="BB79" s="8" t="s">
        <v>205</v>
      </c>
      <c r="BC79" s="8" t="s">
        <v>205</v>
      </c>
      <c r="BD79" s="8" t="s">
        <v>205</v>
      </c>
      <c r="BE79" s="8" t="s">
        <v>205</v>
      </c>
      <c r="BF79" s="8" t="s">
        <v>205</v>
      </c>
      <c r="BG79" s="8" t="s">
        <v>205</v>
      </c>
      <c r="BH79" s="8" t="s">
        <v>205</v>
      </c>
      <c r="BI79" s="8" t="s">
        <v>205</v>
      </c>
      <c r="BJ79" s="8" t="s">
        <v>205</v>
      </c>
      <c r="BK79" s="8" t="s">
        <v>205</v>
      </c>
      <c r="BL79" s="8" t="s">
        <v>205</v>
      </c>
      <c r="BM79" s="8" t="s">
        <v>205</v>
      </c>
    </row>
    <row r="80" spans="1:65" x14ac:dyDescent="0.2">
      <c r="A80" s="8" t="s">
        <v>285</v>
      </c>
      <c r="B80" s="10" t="s">
        <v>286</v>
      </c>
      <c r="C80" s="8">
        <v>1085.5</v>
      </c>
      <c r="D80" s="8">
        <v>1131.9000000000001</v>
      </c>
      <c r="E80" s="8">
        <v>1169.0999999999999</v>
      </c>
      <c r="F80" s="8">
        <v>1214.9000000000001</v>
      </c>
      <c r="G80" s="8">
        <v>1312.7</v>
      </c>
      <c r="H80" s="8">
        <v>1426.2</v>
      </c>
      <c r="I80" s="8">
        <v>1496.9</v>
      </c>
      <c r="J80" s="8">
        <v>1546.8</v>
      </c>
      <c r="K80" s="8">
        <v>1604.8</v>
      </c>
      <c r="L80" s="8">
        <v>1658.3</v>
      </c>
      <c r="M80" s="8">
        <v>1721.5</v>
      </c>
      <c r="N80" s="8">
        <v>1801.3</v>
      </c>
      <c r="O80" s="8">
        <v>1867.3</v>
      </c>
      <c r="P80" s="8">
        <v>1984.8</v>
      </c>
      <c r="Q80" s="8">
        <v>2123.6</v>
      </c>
      <c r="R80" s="8">
        <v>2305.4</v>
      </c>
      <c r="S80" s="8">
        <v>2479.1999999999998</v>
      </c>
      <c r="T80" s="8">
        <v>2718.9</v>
      </c>
      <c r="U80" s="8">
        <v>2969.9</v>
      </c>
      <c r="V80" s="8">
        <v>3224.8</v>
      </c>
      <c r="W80" s="8">
        <v>3547.4</v>
      </c>
      <c r="X80" s="8">
        <v>3903.1</v>
      </c>
      <c r="Y80" s="8">
        <v>4454.2</v>
      </c>
      <c r="Z80" s="8">
        <v>5282.3</v>
      </c>
      <c r="AA80" s="8">
        <v>5677</v>
      </c>
      <c r="AB80" s="8">
        <v>6178.2</v>
      </c>
      <c r="AC80" s="8">
        <v>6891</v>
      </c>
      <c r="AD80" s="8">
        <v>7813</v>
      </c>
      <c r="AE80" s="8">
        <v>9012</v>
      </c>
      <c r="AF80" s="8">
        <v>10234.799999999999</v>
      </c>
      <c r="AG80" s="8">
        <v>11256.9</v>
      </c>
      <c r="AH80" s="8">
        <v>11840</v>
      </c>
      <c r="AI80" s="8">
        <v>12246.3</v>
      </c>
      <c r="AJ80" s="8">
        <v>12951.6</v>
      </c>
      <c r="AK80" s="8">
        <v>13597.4</v>
      </c>
      <c r="AL80" s="8">
        <v>14380.5</v>
      </c>
      <c r="AM80" s="8">
        <v>15245.6</v>
      </c>
      <c r="AN80" s="8">
        <v>16204.7</v>
      </c>
      <c r="AO80" s="8">
        <v>17114.599999999999</v>
      </c>
      <c r="AP80" s="8">
        <v>17913.2</v>
      </c>
      <c r="AQ80" s="8">
        <v>18312.5</v>
      </c>
      <c r="AR80" s="8">
        <v>19063.2</v>
      </c>
      <c r="AS80" s="8">
        <v>20000.900000000001</v>
      </c>
      <c r="AT80" s="8">
        <v>21206.799999999999</v>
      </c>
      <c r="AU80" s="8">
        <v>22238.799999999999</v>
      </c>
      <c r="AV80" s="8">
        <v>23263</v>
      </c>
      <c r="AW80" s="8">
        <v>24448.7</v>
      </c>
      <c r="AX80" s="8">
        <v>25754.7</v>
      </c>
      <c r="AY80" s="8">
        <v>27409</v>
      </c>
      <c r="AZ80" s="8">
        <v>29221.5</v>
      </c>
      <c r="BA80" s="8">
        <v>30693.4</v>
      </c>
      <c r="BB80" s="8">
        <v>32179.3</v>
      </c>
      <c r="BC80" s="8">
        <v>33925.300000000003</v>
      </c>
      <c r="BD80" s="8">
        <v>37380.9</v>
      </c>
      <c r="BE80" s="8">
        <v>41138.5</v>
      </c>
      <c r="BF80" s="8">
        <v>44461.4</v>
      </c>
      <c r="BG80" s="8">
        <v>46521.3</v>
      </c>
      <c r="BH80" s="8">
        <v>47908</v>
      </c>
      <c r="BI80" s="8">
        <v>46873.5</v>
      </c>
      <c r="BJ80" s="8">
        <v>47990.400000000001</v>
      </c>
      <c r="BK80" s="8">
        <v>49614.5</v>
      </c>
      <c r="BL80" s="8">
        <v>51104</v>
      </c>
      <c r="BM80" s="8">
        <v>53393</v>
      </c>
    </row>
    <row r="81" spans="1:65" x14ac:dyDescent="0.2">
      <c r="A81" s="8" t="s">
        <v>287</v>
      </c>
      <c r="B81" s="8" t="s">
        <v>228</v>
      </c>
      <c r="C81" s="8">
        <v>958.2</v>
      </c>
      <c r="D81" s="8">
        <v>1013</v>
      </c>
      <c r="E81" s="8">
        <v>1052</v>
      </c>
      <c r="F81" s="8">
        <v>1099.9000000000001</v>
      </c>
      <c r="G81" s="8">
        <v>1196.8</v>
      </c>
      <c r="H81" s="8">
        <v>1301.5</v>
      </c>
      <c r="I81" s="8">
        <v>1369.1</v>
      </c>
      <c r="J81" s="8">
        <v>1415.3</v>
      </c>
      <c r="K81" s="8">
        <v>1471.8</v>
      </c>
      <c r="L81" s="8">
        <v>1521.8</v>
      </c>
      <c r="M81" s="8">
        <v>1581.7</v>
      </c>
      <c r="N81" s="8">
        <v>1653.9</v>
      </c>
      <c r="O81" s="8">
        <v>1717.4</v>
      </c>
      <c r="P81" s="8">
        <v>1830.3</v>
      </c>
      <c r="Q81" s="8">
        <v>1954.2</v>
      </c>
      <c r="R81" s="8">
        <v>2119.8000000000002</v>
      </c>
      <c r="S81" s="8">
        <v>2284.4</v>
      </c>
      <c r="T81" s="8">
        <v>2510.9</v>
      </c>
      <c r="U81" s="8">
        <v>2742.5</v>
      </c>
      <c r="V81" s="8">
        <v>2989.1</v>
      </c>
      <c r="W81" s="8">
        <v>3293.7</v>
      </c>
      <c r="X81" s="8">
        <v>3619.5</v>
      </c>
      <c r="Y81" s="8">
        <v>4102.7</v>
      </c>
      <c r="Z81" s="8">
        <v>4876.6000000000004</v>
      </c>
      <c r="AA81" s="8">
        <v>5268.5</v>
      </c>
      <c r="AB81" s="8">
        <v>5738.6</v>
      </c>
      <c r="AC81" s="8">
        <v>6409</v>
      </c>
      <c r="AD81" s="8">
        <v>7242.1</v>
      </c>
      <c r="AE81" s="8">
        <v>8344.4</v>
      </c>
      <c r="AF81" s="8">
        <v>9495.7999999999993</v>
      </c>
      <c r="AG81" s="8">
        <v>10477.799999999999</v>
      </c>
      <c r="AH81" s="8">
        <v>11066.1</v>
      </c>
      <c r="AI81" s="8">
        <v>11449.5</v>
      </c>
      <c r="AJ81" s="8">
        <v>12082.6</v>
      </c>
      <c r="AK81" s="8">
        <v>12724.8</v>
      </c>
      <c r="AL81" s="8">
        <v>13525.6</v>
      </c>
      <c r="AM81" s="8">
        <v>14323.1</v>
      </c>
      <c r="AN81" s="8">
        <v>15203.7</v>
      </c>
      <c r="AO81" s="8">
        <v>16069.5</v>
      </c>
      <c r="AP81" s="8">
        <v>16830.8</v>
      </c>
      <c r="AQ81" s="8">
        <v>17254.099999999999</v>
      </c>
      <c r="AR81" s="8">
        <v>17980.599999999999</v>
      </c>
      <c r="AS81" s="8">
        <v>18884.900000000001</v>
      </c>
      <c r="AT81" s="8">
        <v>20012.3</v>
      </c>
      <c r="AU81" s="8">
        <v>20981.599999999999</v>
      </c>
      <c r="AV81" s="8">
        <v>21978.3</v>
      </c>
      <c r="AW81" s="8">
        <v>23120.799999999999</v>
      </c>
      <c r="AX81" s="8">
        <v>24412.400000000001</v>
      </c>
      <c r="AY81" s="8">
        <v>25975.599999999999</v>
      </c>
      <c r="AZ81" s="8">
        <v>27696.7</v>
      </c>
      <c r="BA81" s="8">
        <v>29245.8</v>
      </c>
      <c r="BB81" s="8">
        <v>30684.1</v>
      </c>
      <c r="BC81" s="8">
        <v>32368.7</v>
      </c>
      <c r="BD81" s="8">
        <v>35682.9</v>
      </c>
      <c r="BE81" s="8">
        <v>39296.199999999997</v>
      </c>
      <c r="BF81" s="8">
        <v>42508</v>
      </c>
      <c r="BG81" s="8">
        <v>44402.3</v>
      </c>
      <c r="BH81" s="8">
        <v>45857.9</v>
      </c>
      <c r="BI81" s="8">
        <v>44946.400000000001</v>
      </c>
      <c r="BJ81" s="8">
        <v>45860.9</v>
      </c>
      <c r="BK81" s="8">
        <v>47313.599999999999</v>
      </c>
      <c r="BL81" s="8">
        <v>48711.9</v>
      </c>
      <c r="BM81" s="8">
        <v>50949.1</v>
      </c>
    </row>
    <row r="82" spans="1:65" x14ac:dyDescent="0.2">
      <c r="A82" s="8" t="s">
        <v>288</v>
      </c>
      <c r="B82" s="8" t="s">
        <v>229</v>
      </c>
      <c r="C82" s="8">
        <v>713.8</v>
      </c>
      <c r="D82" s="8">
        <v>751.8</v>
      </c>
      <c r="E82" s="8">
        <v>783.2</v>
      </c>
      <c r="F82" s="8">
        <v>815.1</v>
      </c>
      <c r="G82" s="8">
        <v>888.7</v>
      </c>
      <c r="H82" s="8">
        <v>958.4</v>
      </c>
      <c r="I82" s="8">
        <v>1008.8</v>
      </c>
      <c r="J82" s="8">
        <v>1033.9000000000001</v>
      </c>
      <c r="K82" s="8">
        <v>1078</v>
      </c>
      <c r="L82" s="8">
        <v>1110.9000000000001</v>
      </c>
      <c r="M82" s="8">
        <v>1147.5</v>
      </c>
      <c r="N82" s="8">
        <v>1190.3</v>
      </c>
      <c r="O82" s="8">
        <v>1228.5999999999999</v>
      </c>
      <c r="P82" s="8">
        <v>1313.8</v>
      </c>
      <c r="Q82" s="8">
        <v>1402.8</v>
      </c>
      <c r="R82" s="8">
        <v>1522</v>
      </c>
      <c r="S82" s="8">
        <v>1636.4</v>
      </c>
      <c r="T82" s="8">
        <v>1804.6</v>
      </c>
      <c r="U82" s="8">
        <v>1962.8</v>
      </c>
      <c r="V82" s="8">
        <v>2120.8000000000002</v>
      </c>
      <c r="W82" s="8">
        <v>2352.6</v>
      </c>
      <c r="X82" s="8">
        <v>2593.8000000000002</v>
      </c>
      <c r="Y82" s="8">
        <v>2946.9</v>
      </c>
      <c r="Z82" s="8">
        <v>3468.5</v>
      </c>
      <c r="AA82" s="8">
        <v>3786.2</v>
      </c>
      <c r="AB82" s="8">
        <v>4169.1000000000004</v>
      </c>
      <c r="AC82" s="8">
        <v>4736.1000000000004</v>
      </c>
      <c r="AD82" s="8">
        <v>5413</v>
      </c>
      <c r="AE82" s="8">
        <v>6264.8</v>
      </c>
      <c r="AF82" s="8">
        <v>7118.2</v>
      </c>
      <c r="AG82" s="8">
        <v>7860.8</v>
      </c>
      <c r="AH82" s="8">
        <v>8297.6</v>
      </c>
      <c r="AI82" s="8">
        <v>8599.9</v>
      </c>
      <c r="AJ82" s="8">
        <v>9112.7999999999993</v>
      </c>
      <c r="AK82" s="8">
        <v>9619.4</v>
      </c>
      <c r="AL82" s="8">
        <v>10231</v>
      </c>
      <c r="AM82" s="8">
        <v>10845.3</v>
      </c>
      <c r="AN82" s="8">
        <v>11537.7</v>
      </c>
      <c r="AO82" s="8">
        <v>12204.1</v>
      </c>
      <c r="AP82" s="8">
        <v>12774</v>
      </c>
      <c r="AQ82" s="8">
        <v>13058.1</v>
      </c>
      <c r="AR82" s="8">
        <v>13608.9</v>
      </c>
      <c r="AS82" s="8">
        <v>14321.5</v>
      </c>
      <c r="AT82" s="8">
        <v>15200.4</v>
      </c>
      <c r="AU82" s="8">
        <v>15946.6</v>
      </c>
      <c r="AV82" s="8">
        <v>16760</v>
      </c>
      <c r="AW82" s="8">
        <v>17694.099999999999</v>
      </c>
      <c r="AX82" s="8">
        <v>18762.5</v>
      </c>
      <c r="AY82" s="8">
        <v>20011.5</v>
      </c>
      <c r="AZ82" s="8">
        <v>21399</v>
      </c>
      <c r="BA82" s="8">
        <v>22681</v>
      </c>
      <c r="BB82" s="8">
        <v>23826.2</v>
      </c>
      <c r="BC82" s="8">
        <v>25213.9</v>
      </c>
      <c r="BD82" s="8">
        <v>27743</v>
      </c>
      <c r="BE82" s="8">
        <v>30610.7</v>
      </c>
      <c r="BF82" s="8">
        <v>32920.300000000003</v>
      </c>
      <c r="BG82" s="8">
        <v>34067.9</v>
      </c>
      <c r="BH82" s="8">
        <v>34835.4</v>
      </c>
      <c r="BI82" s="8">
        <v>33861.300000000003</v>
      </c>
      <c r="BJ82" s="8">
        <v>34345.9</v>
      </c>
      <c r="BK82" s="8">
        <v>35178.1</v>
      </c>
      <c r="BL82" s="8">
        <v>36191.4</v>
      </c>
      <c r="BM82" s="8">
        <v>38054.199999999997</v>
      </c>
    </row>
    <row r="83" spans="1:65" x14ac:dyDescent="0.2">
      <c r="A83" s="8" t="s">
        <v>289</v>
      </c>
      <c r="B83" s="8" t="s">
        <v>230</v>
      </c>
      <c r="C83" s="8">
        <v>366.2</v>
      </c>
      <c r="D83" s="8">
        <v>386.3</v>
      </c>
      <c r="E83" s="8">
        <v>403.7</v>
      </c>
      <c r="F83" s="8">
        <v>414.9</v>
      </c>
      <c r="G83" s="8">
        <v>457</v>
      </c>
      <c r="H83" s="8">
        <v>505.5</v>
      </c>
      <c r="I83" s="8">
        <v>540.6</v>
      </c>
      <c r="J83" s="8">
        <v>551.29999999999995</v>
      </c>
      <c r="K83" s="8">
        <v>573.9</v>
      </c>
      <c r="L83" s="8">
        <v>586.79999999999995</v>
      </c>
      <c r="M83" s="8">
        <v>604.29999999999995</v>
      </c>
      <c r="N83" s="8">
        <v>626.79999999999995</v>
      </c>
      <c r="O83" s="8">
        <v>650.6</v>
      </c>
      <c r="P83" s="8">
        <v>689.3</v>
      </c>
      <c r="Q83" s="8">
        <v>738.8</v>
      </c>
      <c r="R83" s="8">
        <v>804.2</v>
      </c>
      <c r="S83" s="8">
        <v>871.1</v>
      </c>
      <c r="T83" s="8">
        <v>957.8</v>
      </c>
      <c r="U83" s="8">
        <v>1055.7</v>
      </c>
      <c r="V83" s="8">
        <v>1161.5999999999999</v>
      </c>
      <c r="W83" s="8">
        <v>1275.0999999999999</v>
      </c>
      <c r="X83" s="8">
        <v>1385.7</v>
      </c>
      <c r="Y83" s="8">
        <v>1560.6</v>
      </c>
      <c r="Z83" s="8">
        <v>1894.1</v>
      </c>
      <c r="AA83" s="8">
        <v>2083.6999999999998</v>
      </c>
      <c r="AB83" s="8">
        <v>2280.5</v>
      </c>
      <c r="AC83" s="8">
        <v>2533.1</v>
      </c>
      <c r="AD83" s="8">
        <v>2870.6</v>
      </c>
      <c r="AE83" s="8">
        <v>3314.4</v>
      </c>
      <c r="AF83" s="8">
        <v>3800.8</v>
      </c>
      <c r="AG83" s="8">
        <v>4300.8</v>
      </c>
      <c r="AH83" s="8">
        <v>4589.8</v>
      </c>
      <c r="AI83" s="8">
        <v>4745.3</v>
      </c>
      <c r="AJ83" s="8">
        <v>5041.6000000000004</v>
      </c>
      <c r="AK83" s="8">
        <v>5333</v>
      </c>
      <c r="AL83" s="8">
        <v>5604.3</v>
      </c>
      <c r="AM83" s="8">
        <v>5921.2</v>
      </c>
      <c r="AN83" s="8">
        <v>6313.1</v>
      </c>
      <c r="AO83" s="8">
        <v>6701.2</v>
      </c>
      <c r="AP83" s="8">
        <v>7072</v>
      </c>
      <c r="AQ83" s="8">
        <v>7242.1</v>
      </c>
      <c r="AR83" s="8">
        <v>7487.4</v>
      </c>
      <c r="AS83" s="8">
        <v>7838.2</v>
      </c>
      <c r="AT83" s="8">
        <v>8271</v>
      </c>
      <c r="AU83" s="8">
        <v>8719.1</v>
      </c>
      <c r="AV83" s="8">
        <v>9145</v>
      </c>
      <c r="AW83" s="8">
        <v>9665.5</v>
      </c>
      <c r="AX83" s="8">
        <v>10214.299999999999</v>
      </c>
      <c r="AY83" s="8">
        <v>10834.3</v>
      </c>
      <c r="AZ83" s="8">
        <v>11589.3</v>
      </c>
      <c r="BA83" s="8">
        <v>12164.5</v>
      </c>
      <c r="BB83" s="8">
        <v>12604.3</v>
      </c>
      <c r="BC83" s="8">
        <v>13053.6</v>
      </c>
      <c r="BD83" s="8">
        <v>14159.9</v>
      </c>
      <c r="BE83" s="8">
        <v>15462.4</v>
      </c>
      <c r="BF83" s="8">
        <v>16731.400000000001</v>
      </c>
      <c r="BG83" s="8">
        <v>17668.5</v>
      </c>
      <c r="BH83" s="8">
        <v>18750.2</v>
      </c>
      <c r="BI83" s="8">
        <v>18152.8</v>
      </c>
      <c r="BJ83" s="8">
        <v>18563</v>
      </c>
      <c r="BK83" s="8">
        <v>19287.099999999999</v>
      </c>
      <c r="BL83" s="8">
        <v>19874.2</v>
      </c>
      <c r="BM83" s="8">
        <v>20654</v>
      </c>
    </row>
    <row r="84" spans="1:65" x14ac:dyDescent="0.2">
      <c r="A84" s="8" t="s">
        <v>290</v>
      </c>
      <c r="B84" s="8" t="s">
        <v>231</v>
      </c>
      <c r="C84" s="8">
        <v>347.6</v>
      </c>
      <c r="D84" s="8">
        <v>365.6</v>
      </c>
      <c r="E84" s="8">
        <v>379.5</v>
      </c>
      <c r="F84" s="8">
        <v>400.2</v>
      </c>
      <c r="G84" s="8">
        <v>431.7</v>
      </c>
      <c r="H84" s="8">
        <v>452.9</v>
      </c>
      <c r="I84" s="8">
        <v>468.2</v>
      </c>
      <c r="J84" s="8">
        <v>482.6</v>
      </c>
      <c r="K84" s="8">
        <v>504</v>
      </c>
      <c r="L84" s="8">
        <v>524</v>
      </c>
      <c r="M84" s="8">
        <v>543.29999999999995</v>
      </c>
      <c r="N84" s="8">
        <v>563.5</v>
      </c>
      <c r="O84" s="8">
        <v>578.1</v>
      </c>
      <c r="P84" s="8">
        <v>624.6</v>
      </c>
      <c r="Q84" s="8">
        <v>664</v>
      </c>
      <c r="R84" s="8">
        <v>717.7</v>
      </c>
      <c r="S84" s="8">
        <v>765.3</v>
      </c>
      <c r="T84" s="8">
        <v>846.8</v>
      </c>
      <c r="U84" s="8">
        <v>907</v>
      </c>
      <c r="V84" s="8">
        <v>959.3</v>
      </c>
      <c r="W84" s="8">
        <v>1077.5</v>
      </c>
      <c r="X84" s="8">
        <v>1208.0999999999999</v>
      </c>
      <c r="Y84" s="8">
        <v>1386.3</v>
      </c>
      <c r="Z84" s="8">
        <v>1574.4</v>
      </c>
      <c r="AA84" s="8">
        <v>1702.5</v>
      </c>
      <c r="AB84" s="8">
        <v>1888.6</v>
      </c>
      <c r="AC84" s="8">
        <v>2203</v>
      </c>
      <c r="AD84" s="8">
        <v>2542.3000000000002</v>
      </c>
      <c r="AE84" s="8">
        <v>2950.3</v>
      </c>
      <c r="AF84" s="8">
        <v>3317.4</v>
      </c>
      <c r="AG84" s="8">
        <v>3560</v>
      </c>
      <c r="AH84" s="8">
        <v>3707.8</v>
      </c>
      <c r="AI84" s="8">
        <v>3854.6</v>
      </c>
      <c r="AJ84" s="8">
        <v>4071.2</v>
      </c>
      <c r="AK84" s="8">
        <v>4286.3</v>
      </c>
      <c r="AL84" s="8">
        <v>4626.7</v>
      </c>
      <c r="AM84" s="8">
        <v>4924</v>
      </c>
      <c r="AN84" s="8">
        <v>5224.6000000000004</v>
      </c>
      <c r="AO84" s="8">
        <v>5502.9</v>
      </c>
      <c r="AP84" s="8">
        <v>5702</v>
      </c>
      <c r="AQ84" s="8">
        <v>5816</v>
      </c>
      <c r="AR84" s="8">
        <v>6121.5</v>
      </c>
      <c r="AS84" s="8">
        <v>6483.3</v>
      </c>
      <c r="AT84" s="8">
        <v>6929.4</v>
      </c>
      <c r="AU84" s="8">
        <v>7227.6</v>
      </c>
      <c r="AV84" s="8">
        <v>7615</v>
      </c>
      <c r="AW84" s="8">
        <v>8028.6</v>
      </c>
      <c r="AX84" s="8">
        <v>8548.2000000000007</v>
      </c>
      <c r="AY84" s="8">
        <v>9177.2000000000007</v>
      </c>
      <c r="AZ84" s="8">
        <v>9809.7000000000007</v>
      </c>
      <c r="BA84" s="8">
        <v>10516.5</v>
      </c>
      <c r="BB84" s="8">
        <v>11221.9</v>
      </c>
      <c r="BC84" s="8">
        <v>12160.3</v>
      </c>
      <c r="BD84" s="8">
        <v>13583.1</v>
      </c>
      <c r="BE84" s="8">
        <v>15148.3</v>
      </c>
      <c r="BF84" s="8">
        <v>16188.9</v>
      </c>
      <c r="BG84" s="8">
        <v>16399.400000000001</v>
      </c>
      <c r="BH84" s="8">
        <v>16085.2</v>
      </c>
      <c r="BI84" s="8">
        <v>15708.5</v>
      </c>
      <c r="BJ84" s="8">
        <v>15782.9</v>
      </c>
      <c r="BK84" s="8">
        <v>15891.1</v>
      </c>
      <c r="BL84" s="8">
        <v>16317.1</v>
      </c>
      <c r="BM84" s="8">
        <v>17400.3</v>
      </c>
    </row>
    <row r="85" spans="1:65" x14ac:dyDescent="0.2">
      <c r="A85" s="8" t="s">
        <v>291</v>
      </c>
      <c r="B85" s="8" t="s">
        <v>232</v>
      </c>
      <c r="C85" s="8">
        <v>244.4</v>
      </c>
      <c r="D85" s="8">
        <v>261.2</v>
      </c>
      <c r="E85" s="8">
        <v>268.89999999999998</v>
      </c>
      <c r="F85" s="8">
        <v>284.8</v>
      </c>
      <c r="G85" s="8">
        <v>308.10000000000002</v>
      </c>
      <c r="H85" s="8">
        <v>343.1</v>
      </c>
      <c r="I85" s="8">
        <v>360.3</v>
      </c>
      <c r="J85" s="8">
        <v>381.4</v>
      </c>
      <c r="K85" s="8">
        <v>393.8</v>
      </c>
      <c r="L85" s="8">
        <v>410.9</v>
      </c>
      <c r="M85" s="8">
        <v>434.2</v>
      </c>
      <c r="N85" s="8">
        <v>463.6</v>
      </c>
      <c r="O85" s="8">
        <v>488.7</v>
      </c>
      <c r="P85" s="8">
        <v>516.5</v>
      </c>
      <c r="Q85" s="8">
        <v>551.4</v>
      </c>
      <c r="R85" s="8">
        <v>597.79999999999995</v>
      </c>
      <c r="S85" s="8">
        <v>648</v>
      </c>
      <c r="T85" s="8">
        <v>706.2</v>
      </c>
      <c r="U85" s="8">
        <v>779.7</v>
      </c>
      <c r="V85" s="8">
        <v>868.3</v>
      </c>
      <c r="W85" s="8">
        <v>941.1</v>
      </c>
      <c r="X85" s="8">
        <v>1025.7</v>
      </c>
      <c r="Y85" s="8">
        <v>1155.7</v>
      </c>
      <c r="Z85" s="8">
        <v>1408.1</v>
      </c>
      <c r="AA85" s="8">
        <v>1482.3</v>
      </c>
      <c r="AB85" s="8">
        <v>1569.5</v>
      </c>
      <c r="AC85" s="8">
        <v>1672.9</v>
      </c>
      <c r="AD85" s="8">
        <v>1829.1</v>
      </c>
      <c r="AE85" s="8">
        <v>2079.6999999999998</v>
      </c>
      <c r="AF85" s="8">
        <v>2377.6</v>
      </c>
      <c r="AG85" s="8">
        <v>2617</v>
      </c>
      <c r="AH85" s="8">
        <v>2768.6</v>
      </c>
      <c r="AI85" s="8">
        <v>2849.6</v>
      </c>
      <c r="AJ85" s="8">
        <v>2969.8</v>
      </c>
      <c r="AK85" s="8">
        <v>3105.5</v>
      </c>
      <c r="AL85" s="8">
        <v>3294.6</v>
      </c>
      <c r="AM85" s="8">
        <v>3477.8</v>
      </c>
      <c r="AN85" s="8">
        <v>3666.1</v>
      </c>
      <c r="AO85" s="8">
        <v>3865.4</v>
      </c>
      <c r="AP85" s="8">
        <v>4056.8</v>
      </c>
      <c r="AQ85" s="8">
        <v>4195.8999999999996</v>
      </c>
      <c r="AR85" s="8">
        <v>4371.7</v>
      </c>
      <c r="AS85" s="8">
        <v>4563.3999999999996</v>
      </c>
      <c r="AT85" s="8">
        <v>4811.8</v>
      </c>
      <c r="AU85" s="8">
        <v>5034.8999999999996</v>
      </c>
      <c r="AV85" s="8">
        <v>5218.3</v>
      </c>
      <c r="AW85" s="8">
        <v>5426.7</v>
      </c>
      <c r="AX85" s="8">
        <v>5649.9</v>
      </c>
      <c r="AY85" s="8">
        <v>5964.1</v>
      </c>
      <c r="AZ85" s="8">
        <v>6297.7</v>
      </c>
      <c r="BA85" s="8">
        <v>6564.7</v>
      </c>
      <c r="BB85" s="8">
        <v>6857.9</v>
      </c>
      <c r="BC85" s="8">
        <v>7154.8</v>
      </c>
      <c r="BD85" s="8">
        <v>7939.9</v>
      </c>
      <c r="BE85" s="8">
        <v>8685.5</v>
      </c>
      <c r="BF85" s="8">
        <v>9587.7999999999993</v>
      </c>
      <c r="BG85" s="8">
        <v>10334.4</v>
      </c>
      <c r="BH85" s="8">
        <v>11022.5</v>
      </c>
      <c r="BI85" s="8">
        <v>11085.1</v>
      </c>
      <c r="BJ85" s="8">
        <v>11515</v>
      </c>
      <c r="BK85" s="8">
        <v>12135.4</v>
      </c>
      <c r="BL85" s="8">
        <v>12520.6</v>
      </c>
      <c r="BM85" s="8">
        <v>12894.9</v>
      </c>
    </row>
    <row r="86" spans="1:65" x14ac:dyDescent="0.2">
      <c r="A86" s="8" t="s">
        <v>292</v>
      </c>
      <c r="B86" s="8" t="s">
        <v>233</v>
      </c>
      <c r="C86" s="8">
        <v>127.3</v>
      </c>
      <c r="D86" s="8">
        <v>118.9</v>
      </c>
      <c r="E86" s="8">
        <v>117</v>
      </c>
      <c r="F86" s="8">
        <v>115</v>
      </c>
      <c r="G86" s="8">
        <v>115.9</v>
      </c>
      <c r="H86" s="8">
        <v>124.7</v>
      </c>
      <c r="I86" s="8">
        <v>127.8</v>
      </c>
      <c r="J86" s="8">
        <v>131.5</v>
      </c>
      <c r="K86" s="8">
        <v>133.1</v>
      </c>
      <c r="L86" s="8">
        <v>136.4</v>
      </c>
      <c r="M86" s="8">
        <v>139.80000000000001</v>
      </c>
      <c r="N86" s="8">
        <v>147.4</v>
      </c>
      <c r="O86" s="8">
        <v>149.9</v>
      </c>
      <c r="P86" s="8">
        <v>154.5</v>
      </c>
      <c r="Q86" s="8">
        <v>169.4</v>
      </c>
      <c r="R86" s="8">
        <v>185.6</v>
      </c>
      <c r="S86" s="8">
        <v>194.8</v>
      </c>
      <c r="T86" s="8">
        <v>208.1</v>
      </c>
      <c r="U86" s="8">
        <v>227.4</v>
      </c>
      <c r="V86" s="8">
        <v>235.7</v>
      </c>
      <c r="W86" s="8">
        <v>253.7</v>
      </c>
      <c r="X86" s="8">
        <v>283.60000000000002</v>
      </c>
      <c r="Y86" s="8">
        <v>351.5</v>
      </c>
      <c r="Z86" s="8">
        <v>405.6</v>
      </c>
      <c r="AA86" s="8">
        <v>408.5</v>
      </c>
      <c r="AB86" s="8">
        <v>439.6</v>
      </c>
      <c r="AC86" s="8">
        <v>482</v>
      </c>
      <c r="AD86" s="8">
        <v>570.9</v>
      </c>
      <c r="AE86" s="8">
        <v>667.6</v>
      </c>
      <c r="AF86" s="8">
        <v>739</v>
      </c>
      <c r="AG86" s="8">
        <v>779.1</v>
      </c>
      <c r="AH86" s="8">
        <v>773.9</v>
      </c>
      <c r="AI86" s="8">
        <v>796.9</v>
      </c>
      <c r="AJ86" s="8">
        <v>869</v>
      </c>
      <c r="AK86" s="8">
        <v>872.6</v>
      </c>
      <c r="AL86" s="8">
        <v>854.9</v>
      </c>
      <c r="AM86" s="8">
        <v>922.4</v>
      </c>
      <c r="AN86" s="8">
        <v>1000.9</v>
      </c>
      <c r="AO86" s="8">
        <v>1045</v>
      </c>
      <c r="AP86" s="8">
        <v>1082.3</v>
      </c>
      <c r="AQ86" s="8">
        <v>1058.5</v>
      </c>
      <c r="AR86" s="8">
        <v>1082.5999999999999</v>
      </c>
      <c r="AS86" s="8">
        <v>1116</v>
      </c>
      <c r="AT86" s="8">
        <v>1194.5</v>
      </c>
      <c r="AU86" s="8">
        <v>1257.2</v>
      </c>
      <c r="AV86" s="8">
        <v>1284.7</v>
      </c>
      <c r="AW86" s="8">
        <v>1327.9</v>
      </c>
      <c r="AX86" s="8">
        <v>1342.3</v>
      </c>
      <c r="AY86" s="8">
        <v>1433.4</v>
      </c>
      <c r="AZ86" s="8">
        <v>1524.8</v>
      </c>
      <c r="BA86" s="8">
        <v>1447.7</v>
      </c>
      <c r="BB86" s="8">
        <v>1495.2</v>
      </c>
      <c r="BC86" s="8">
        <v>1556.6</v>
      </c>
      <c r="BD86" s="8">
        <v>1697.9</v>
      </c>
      <c r="BE86" s="8">
        <v>1842.3</v>
      </c>
      <c r="BF86" s="8">
        <v>1953.4</v>
      </c>
      <c r="BG86" s="8">
        <v>2119</v>
      </c>
      <c r="BH86" s="8">
        <v>2050.1</v>
      </c>
      <c r="BI86" s="8">
        <v>1927.2</v>
      </c>
      <c r="BJ86" s="8">
        <v>2129.5</v>
      </c>
      <c r="BK86" s="8">
        <v>2300.9</v>
      </c>
      <c r="BL86" s="8">
        <v>2392</v>
      </c>
      <c r="BM86" s="8">
        <v>2443.9</v>
      </c>
    </row>
    <row r="87" spans="1:65" ht="14.25" x14ac:dyDescent="0.3">
      <c r="A87" s="50" t="s">
        <v>145</v>
      </c>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row>
    <row r="88" spans="1:65" x14ac:dyDescent="0.2">
      <c r="A88" s="49" t="s">
        <v>293</v>
      </c>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row>
    <row r="89" spans="1:65" x14ac:dyDescent="0.2">
      <c r="A89" s="49" t="s">
        <v>294</v>
      </c>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row>
    <row r="90" spans="1:65" x14ac:dyDescent="0.2">
      <c r="A90" s="49" t="s">
        <v>295</v>
      </c>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row>
    <row r="91" spans="1:65" x14ac:dyDescent="0.2">
      <c r="A91" s="49" t="s">
        <v>296</v>
      </c>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row>
    <row r="92" spans="1:65" x14ac:dyDescent="0.2">
      <c r="A92" s="49" t="s">
        <v>297</v>
      </c>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row>
    <row r="93" spans="1:65" x14ac:dyDescent="0.2">
      <c r="A93" s="49" t="s">
        <v>298</v>
      </c>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row>
    <row r="94" spans="1:65" x14ac:dyDescent="0.2">
      <c r="A94" s="49" t="s">
        <v>299</v>
      </c>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row>
    <row r="95" spans="1:65" x14ac:dyDescent="0.2">
      <c r="A95" s="49" t="s">
        <v>300</v>
      </c>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row>
    <row r="96" spans="1:65" x14ac:dyDescent="0.2">
      <c r="A96" s="49" t="s">
        <v>301</v>
      </c>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row>
    <row r="97" spans="1:65" x14ac:dyDescent="0.2">
      <c r="A97" s="49" t="s">
        <v>302</v>
      </c>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row>
    <row r="98" spans="1:65" x14ac:dyDescent="0.2">
      <c r="A98" s="49" t="s">
        <v>303</v>
      </c>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row>
    <row r="99" spans="1:65" x14ac:dyDescent="0.2">
      <c r="A99" s="49" t="s">
        <v>304</v>
      </c>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row>
    <row r="100" spans="1:65" x14ac:dyDescent="0.2">
      <c r="A100" s="49" t="s">
        <v>305</v>
      </c>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row>
  </sheetData>
  <mergeCells count="18">
    <mergeCell ref="A100:BM100"/>
    <mergeCell ref="A89:BM89"/>
    <mergeCell ref="A90:BM90"/>
    <mergeCell ref="A91:BM91"/>
    <mergeCell ref="A92:BM92"/>
    <mergeCell ref="A93:BM93"/>
    <mergeCell ref="A94:BM94"/>
    <mergeCell ref="A95:BM95"/>
    <mergeCell ref="A96:BM96"/>
    <mergeCell ref="A97:BM97"/>
    <mergeCell ref="A98:BM98"/>
    <mergeCell ref="A99:BM99"/>
    <mergeCell ref="A88:BM88"/>
    <mergeCell ref="A1:BM1"/>
    <mergeCell ref="A2:BM2"/>
    <mergeCell ref="A3:BM3"/>
    <mergeCell ref="A4:BM4"/>
    <mergeCell ref="A87:BM87"/>
  </mergeCells>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6"/>
  <sheetViews>
    <sheetView workbookViewId="0">
      <pane xSplit="1" ySplit="4" topLeftCell="B5" activePane="bottomRight" state="frozen"/>
      <selection activeCell="A2" sqref="A2"/>
      <selection pane="topRight" activeCell="A2" sqref="A2"/>
      <selection pane="bottomLeft" activeCell="A2" sqref="A2"/>
      <selection pane="bottomRight" activeCell="J53" sqref="J53"/>
    </sheetView>
  </sheetViews>
  <sheetFormatPr defaultRowHeight="12.75" x14ac:dyDescent="0.2"/>
  <cols>
    <col min="1" max="1" width="8" style="16" customWidth="1"/>
    <col min="2" max="17" width="13.5703125" style="13" customWidth="1"/>
    <col min="18" max="18" width="13.5703125" style="14" customWidth="1"/>
    <col min="19" max="23" width="13.5703125" style="13" customWidth="1"/>
    <col min="24" max="256" width="9.140625" style="13"/>
    <col min="257" max="257" width="8" style="13" customWidth="1"/>
    <col min="258" max="279" width="13.5703125" style="13" customWidth="1"/>
    <col min="280" max="512" width="9.140625" style="13"/>
    <col min="513" max="513" width="8" style="13" customWidth="1"/>
    <col min="514" max="535" width="13.5703125" style="13" customWidth="1"/>
    <col min="536" max="768" width="9.140625" style="13"/>
    <col min="769" max="769" width="8" style="13" customWidth="1"/>
    <col min="770" max="791" width="13.5703125" style="13" customWidth="1"/>
    <col min="792" max="1024" width="9.140625" style="13"/>
    <col min="1025" max="1025" width="8" style="13" customWidth="1"/>
    <col min="1026" max="1047" width="13.5703125" style="13" customWidth="1"/>
    <col min="1048" max="1280" width="9.140625" style="13"/>
    <col min="1281" max="1281" width="8" style="13" customWidth="1"/>
    <col min="1282" max="1303" width="13.5703125" style="13" customWidth="1"/>
    <col min="1304" max="1536" width="9.140625" style="13"/>
    <col min="1537" max="1537" width="8" style="13" customWidth="1"/>
    <col min="1538" max="1559" width="13.5703125" style="13" customWidth="1"/>
    <col min="1560" max="1792" width="9.140625" style="13"/>
    <col min="1793" max="1793" width="8" style="13" customWidth="1"/>
    <col min="1794" max="1815" width="13.5703125" style="13" customWidth="1"/>
    <col min="1816" max="2048" width="9.140625" style="13"/>
    <col min="2049" max="2049" width="8" style="13" customWidth="1"/>
    <col min="2050" max="2071" width="13.5703125" style="13" customWidth="1"/>
    <col min="2072" max="2304" width="9.140625" style="13"/>
    <col min="2305" max="2305" width="8" style="13" customWidth="1"/>
    <col min="2306" max="2327" width="13.5703125" style="13" customWidth="1"/>
    <col min="2328" max="2560" width="9.140625" style="13"/>
    <col min="2561" max="2561" width="8" style="13" customWidth="1"/>
    <col min="2562" max="2583" width="13.5703125" style="13" customWidth="1"/>
    <col min="2584" max="2816" width="9.140625" style="13"/>
    <col min="2817" max="2817" width="8" style="13" customWidth="1"/>
    <col min="2818" max="2839" width="13.5703125" style="13" customWidth="1"/>
    <col min="2840" max="3072" width="9.140625" style="13"/>
    <col min="3073" max="3073" width="8" style="13" customWidth="1"/>
    <col min="3074" max="3095" width="13.5703125" style="13" customWidth="1"/>
    <col min="3096" max="3328" width="9.140625" style="13"/>
    <col min="3329" max="3329" width="8" style="13" customWidth="1"/>
    <col min="3330" max="3351" width="13.5703125" style="13" customWidth="1"/>
    <col min="3352" max="3584" width="9.140625" style="13"/>
    <col min="3585" max="3585" width="8" style="13" customWidth="1"/>
    <col min="3586" max="3607" width="13.5703125" style="13" customWidth="1"/>
    <col min="3608" max="3840" width="9.140625" style="13"/>
    <col min="3841" max="3841" width="8" style="13" customWidth="1"/>
    <col min="3842" max="3863" width="13.5703125" style="13" customWidth="1"/>
    <col min="3864" max="4096" width="9.140625" style="13"/>
    <col min="4097" max="4097" width="8" style="13" customWidth="1"/>
    <col min="4098" max="4119" width="13.5703125" style="13" customWidth="1"/>
    <col min="4120" max="4352" width="9.140625" style="13"/>
    <col min="4353" max="4353" width="8" style="13" customWidth="1"/>
    <col min="4354" max="4375" width="13.5703125" style="13" customWidth="1"/>
    <col min="4376" max="4608" width="9.140625" style="13"/>
    <col min="4609" max="4609" width="8" style="13" customWidth="1"/>
    <col min="4610" max="4631" width="13.5703125" style="13" customWidth="1"/>
    <col min="4632" max="4864" width="9.140625" style="13"/>
    <col min="4865" max="4865" width="8" style="13" customWidth="1"/>
    <col min="4866" max="4887" width="13.5703125" style="13" customWidth="1"/>
    <col min="4888" max="5120" width="9.140625" style="13"/>
    <col min="5121" max="5121" width="8" style="13" customWidth="1"/>
    <col min="5122" max="5143" width="13.5703125" style="13" customWidth="1"/>
    <col min="5144" max="5376" width="9.140625" style="13"/>
    <col min="5377" max="5377" width="8" style="13" customWidth="1"/>
    <col min="5378" max="5399" width="13.5703125" style="13" customWidth="1"/>
    <col min="5400" max="5632" width="9.140625" style="13"/>
    <col min="5633" max="5633" width="8" style="13" customWidth="1"/>
    <col min="5634" max="5655" width="13.5703125" style="13" customWidth="1"/>
    <col min="5656" max="5888" width="9.140625" style="13"/>
    <col min="5889" max="5889" width="8" style="13" customWidth="1"/>
    <col min="5890" max="5911" width="13.5703125" style="13" customWidth="1"/>
    <col min="5912" max="6144" width="9.140625" style="13"/>
    <col min="6145" max="6145" width="8" style="13" customWidth="1"/>
    <col min="6146" max="6167" width="13.5703125" style="13" customWidth="1"/>
    <col min="6168" max="6400" width="9.140625" style="13"/>
    <col min="6401" max="6401" width="8" style="13" customWidth="1"/>
    <col min="6402" max="6423" width="13.5703125" style="13" customWidth="1"/>
    <col min="6424" max="6656" width="9.140625" style="13"/>
    <col min="6657" max="6657" width="8" style="13" customWidth="1"/>
    <col min="6658" max="6679" width="13.5703125" style="13" customWidth="1"/>
    <col min="6680" max="6912" width="9.140625" style="13"/>
    <col min="6913" max="6913" width="8" style="13" customWidth="1"/>
    <col min="6914" max="6935" width="13.5703125" style="13" customWidth="1"/>
    <col min="6936" max="7168" width="9.140625" style="13"/>
    <col min="7169" max="7169" width="8" style="13" customWidth="1"/>
    <col min="7170" max="7191" width="13.5703125" style="13" customWidth="1"/>
    <col min="7192" max="7424" width="9.140625" style="13"/>
    <col min="7425" max="7425" width="8" style="13" customWidth="1"/>
    <col min="7426" max="7447" width="13.5703125" style="13" customWidth="1"/>
    <col min="7448" max="7680" width="9.140625" style="13"/>
    <col min="7681" max="7681" width="8" style="13" customWidth="1"/>
    <col min="7682" max="7703" width="13.5703125" style="13" customWidth="1"/>
    <col min="7704" max="7936" width="9.140625" style="13"/>
    <col min="7937" max="7937" width="8" style="13" customWidth="1"/>
    <col min="7938" max="7959" width="13.5703125" style="13" customWidth="1"/>
    <col min="7960" max="8192" width="9.140625" style="13"/>
    <col min="8193" max="8193" width="8" style="13" customWidth="1"/>
    <col min="8194" max="8215" width="13.5703125" style="13" customWidth="1"/>
    <col min="8216" max="8448" width="9.140625" style="13"/>
    <col min="8449" max="8449" width="8" style="13" customWidth="1"/>
    <col min="8450" max="8471" width="13.5703125" style="13" customWidth="1"/>
    <col min="8472" max="8704" width="9.140625" style="13"/>
    <col min="8705" max="8705" width="8" style="13" customWidth="1"/>
    <col min="8706" max="8727" width="13.5703125" style="13" customWidth="1"/>
    <col min="8728" max="8960" width="9.140625" style="13"/>
    <col min="8961" max="8961" width="8" style="13" customWidth="1"/>
    <col min="8962" max="8983" width="13.5703125" style="13" customWidth="1"/>
    <col min="8984" max="9216" width="9.140625" style="13"/>
    <col min="9217" max="9217" width="8" style="13" customWidth="1"/>
    <col min="9218" max="9239" width="13.5703125" style="13" customWidth="1"/>
    <col min="9240" max="9472" width="9.140625" style="13"/>
    <col min="9473" max="9473" width="8" style="13" customWidth="1"/>
    <col min="9474" max="9495" width="13.5703125" style="13" customWidth="1"/>
    <col min="9496" max="9728" width="9.140625" style="13"/>
    <col min="9729" max="9729" width="8" style="13" customWidth="1"/>
    <col min="9730" max="9751" width="13.5703125" style="13" customWidth="1"/>
    <col min="9752" max="9984" width="9.140625" style="13"/>
    <col min="9985" max="9985" width="8" style="13" customWidth="1"/>
    <col min="9986" max="10007" width="13.5703125" style="13" customWidth="1"/>
    <col min="10008" max="10240" width="9.140625" style="13"/>
    <col min="10241" max="10241" width="8" style="13" customWidth="1"/>
    <col min="10242" max="10263" width="13.5703125" style="13" customWidth="1"/>
    <col min="10264" max="10496" width="9.140625" style="13"/>
    <col min="10497" max="10497" width="8" style="13" customWidth="1"/>
    <col min="10498" max="10519" width="13.5703125" style="13" customWidth="1"/>
    <col min="10520" max="10752" width="9.140625" style="13"/>
    <col min="10753" max="10753" width="8" style="13" customWidth="1"/>
    <col min="10754" max="10775" width="13.5703125" style="13" customWidth="1"/>
    <col min="10776" max="11008" width="9.140625" style="13"/>
    <col min="11009" max="11009" width="8" style="13" customWidth="1"/>
    <col min="11010" max="11031" width="13.5703125" style="13" customWidth="1"/>
    <col min="11032" max="11264" width="9.140625" style="13"/>
    <col min="11265" max="11265" width="8" style="13" customWidth="1"/>
    <col min="11266" max="11287" width="13.5703125" style="13" customWidth="1"/>
    <col min="11288" max="11520" width="9.140625" style="13"/>
    <col min="11521" max="11521" width="8" style="13" customWidth="1"/>
    <col min="11522" max="11543" width="13.5703125" style="13" customWidth="1"/>
    <col min="11544" max="11776" width="9.140625" style="13"/>
    <col min="11777" max="11777" width="8" style="13" customWidth="1"/>
    <col min="11778" max="11799" width="13.5703125" style="13" customWidth="1"/>
    <col min="11800" max="12032" width="9.140625" style="13"/>
    <col min="12033" max="12033" width="8" style="13" customWidth="1"/>
    <col min="12034" max="12055" width="13.5703125" style="13" customWidth="1"/>
    <col min="12056" max="12288" width="9.140625" style="13"/>
    <col min="12289" max="12289" width="8" style="13" customWidth="1"/>
    <col min="12290" max="12311" width="13.5703125" style="13" customWidth="1"/>
    <col min="12312" max="12544" width="9.140625" style="13"/>
    <col min="12545" max="12545" width="8" style="13" customWidth="1"/>
    <col min="12546" max="12567" width="13.5703125" style="13" customWidth="1"/>
    <col min="12568" max="12800" width="9.140625" style="13"/>
    <col min="12801" max="12801" width="8" style="13" customWidth="1"/>
    <col min="12802" max="12823" width="13.5703125" style="13" customWidth="1"/>
    <col min="12824" max="13056" width="9.140625" style="13"/>
    <col min="13057" max="13057" width="8" style="13" customWidth="1"/>
    <col min="13058" max="13079" width="13.5703125" style="13" customWidth="1"/>
    <col min="13080" max="13312" width="9.140625" style="13"/>
    <col min="13313" max="13313" width="8" style="13" customWidth="1"/>
    <col min="13314" max="13335" width="13.5703125" style="13" customWidth="1"/>
    <col min="13336" max="13568" width="9.140625" style="13"/>
    <col min="13569" max="13569" width="8" style="13" customWidth="1"/>
    <col min="13570" max="13591" width="13.5703125" style="13" customWidth="1"/>
    <col min="13592" max="13824" width="9.140625" style="13"/>
    <col min="13825" max="13825" width="8" style="13" customWidth="1"/>
    <col min="13826" max="13847" width="13.5703125" style="13" customWidth="1"/>
    <col min="13848" max="14080" width="9.140625" style="13"/>
    <col min="14081" max="14081" width="8" style="13" customWidth="1"/>
    <col min="14082" max="14103" width="13.5703125" style="13" customWidth="1"/>
    <col min="14104" max="14336" width="9.140625" style="13"/>
    <col min="14337" max="14337" width="8" style="13" customWidth="1"/>
    <col min="14338" max="14359" width="13.5703125" style="13" customWidth="1"/>
    <col min="14360" max="14592" width="9.140625" style="13"/>
    <col min="14593" max="14593" width="8" style="13" customWidth="1"/>
    <col min="14594" max="14615" width="13.5703125" style="13" customWidth="1"/>
    <col min="14616" max="14848" width="9.140625" style="13"/>
    <col min="14849" max="14849" width="8" style="13" customWidth="1"/>
    <col min="14850" max="14871" width="13.5703125" style="13" customWidth="1"/>
    <col min="14872" max="15104" width="9.140625" style="13"/>
    <col min="15105" max="15105" width="8" style="13" customWidth="1"/>
    <col min="15106" max="15127" width="13.5703125" style="13" customWidth="1"/>
    <col min="15128" max="15360" width="9.140625" style="13"/>
    <col min="15361" max="15361" width="8" style="13" customWidth="1"/>
    <col min="15362" max="15383" width="13.5703125" style="13" customWidth="1"/>
    <col min="15384" max="15616" width="9.140625" style="13"/>
    <col min="15617" max="15617" width="8" style="13" customWidth="1"/>
    <col min="15618" max="15639" width="13.5703125" style="13" customWidth="1"/>
    <col min="15640" max="15872" width="9.140625" style="13"/>
    <col min="15873" max="15873" width="8" style="13" customWidth="1"/>
    <col min="15874" max="15895" width="13.5703125" style="13" customWidth="1"/>
    <col min="15896" max="16128" width="9.140625" style="13"/>
    <col min="16129" max="16129" width="8" style="13" customWidth="1"/>
    <col min="16130" max="16151" width="13.5703125" style="13" customWidth="1"/>
    <col min="16152" max="16384" width="9.140625" style="13"/>
  </cols>
  <sheetData>
    <row r="1" spans="1:23" ht="18.75" x14ac:dyDescent="0.3">
      <c r="A1" s="12" t="s">
        <v>311</v>
      </c>
    </row>
    <row r="3" spans="1:23" x14ac:dyDescent="0.2">
      <c r="A3" s="15"/>
    </row>
    <row r="4" spans="1:23" s="14" customFormat="1" x14ac:dyDescent="0.2">
      <c r="B4" s="14" t="s">
        <v>312</v>
      </c>
      <c r="C4" s="14" t="s">
        <v>313</v>
      </c>
      <c r="D4" s="14" t="s">
        <v>314</v>
      </c>
      <c r="E4" s="14" t="s">
        <v>315</v>
      </c>
      <c r="F4" s="14" t="s">
        <v>316</v>
      </c>
      <c r="G4" s="14" t="s">
        <v>317</v>
      </c>
      <c r="H4" s="14" t="s">
        <v>318</v>
      </c>
      <c r="I4" s="14" t="s">
        <v>319</v>
      </c>
      <c r="J4" s="14" t="s">
        <v>320</v>
      </c>
      <c r="K4" s="14" t="s">
        <v>321</v>
      </c>
      <c r="L4" s="14" t="s">
        <v>322</v>
      </c>
      <c r="M4" s="14" t="s">
        <v>323</v>
      </c>
      <c r="N4" s="14" t="s">
        <v>324</v>
      </c>
      <c r="O4" s="14" t="s">
        <v>325</v>
      </c>
      <c r="P4" s="14" t="s">
        <v>326</v>
      </c>
      <c r="Q4" s="14" t="s">
        <v>327</v>
      </c>
      <c r="R4" s="14" t="s">
        <v>328</v>
      </c>
      <c r="S4" s="14" t="s">
        <v>329</v>
      </c>
      <c r="T4" s="14" t="s">
        <v>330</v>
      </c>
      <c r="U4" s="14" t="s">
        <v>331</v>
      </c>
      <c r="V4" s="14" t="s">
        <v>332</v>
      </c>
      <c r="W4" s="14" t="s">
        <v>333</v>
      </c>
    </row>
    <row r="5" spans="1:23" x14ac:dyDescent="0.2">
      <c r="A5" s="16">
        <v>1960</v>
      </c>
      <c r="B5" s="17">
        <v>314.39655477685147</v>
      </c>
      <c r="C5" s="17">
        <v>298.04121674958515</v>
      </c>
      <c r="D5" s="17">
        <v>295.99877571012917</v>
      </c>
      <c r="E5" s="17">
        <v>233.2324057497257</v>
      </c>
      <c r="F5" s="17">
        <v>300.81476653687412</v>
      </c>
      <c r="G5" s="17">
        <v>404.82226827168137</v>
      </c>
      <c r="H5" s="18" t="s">
        <v>334</v>
      </c>
      <c r="I5" s="17">
        <v>389.5729320439674</v>
      </c>
      <c r="J5" s="17">
        <v>449.38312974315329</v>
      </c>
      <c r="K5" s="17">
        <v>412.72628679777375</v>
      </c>
      <c r="L5" s="17">
        <v>189.03893926741253</v>
      </c>
      <c r="M5" s="17">
        <v>398.83916078639112</v>
      </c>
      <c r="N5" s="17">
        <v>266.43006826148502</v>
      </c>
      <c r="O5" s="17">
        <v>353.62064893140285</v>
      </c>
      <c r="P5" s="18" t="s">
        <v>334</v>
      </c>
      <c r="Q5" s="17">
        <v>396.81921622176208</v>
      </c>
      <c r="R5" s="17">
        <v>291.6818246575067</v>
      </c>
      <c r="S5" s="17">
        <v>272.37295664595325</v>
      </c>
      <c r="T5" s="17">
        <v>272.56474403910494</v>
      </c>
      <c r="U5" s="17">
        <v>273.05597252386423</v>
      </c>
      <c r="V5" s="17">
        <v>207.56680039882158</v>
      </c>
      <c r="W5" s="17">
        <v>256.91697994343957</v>
      </c>
    </row>
    <row r="6" spans="1:23" x14ac:dyDescent="0.2">
      <c r="A6" s="16">
        <v>1961</v>
      </c>
      <c r="B6" s="17">
        <v>325.78090444423259</v>
      </c>
      <c r="C6" s="17">
        <v>294.36233758707726</v>
      </c>
      <c r="D6" s="17">
        <v>293.28923895459491</v>
      </c>
      <c r="E6" s="17">
        <v>235.3945882653851</v>
      </c>
      <c r="F6" s="17">
        <v>296.28596206308953</v>
      </c>
      <c r="G6" s="17">
        <v>391.29577908004546</v>
      </c>
      <c r="H6" s="18" t="s">
        <v>334</v>
      </c>
      <c r="I6" s="17">
        <v>386.96249306682978</v>
      </c>
      <c r="J6" s="17">
        <v>412.90550107402197</v>
      </c>
      <c r="K6" s="17">
        <v>429.64815095681342</v>
      </c>
      <c r="L6" s="17">
        <v>187.22587038355618</v>
      </c>
      <c r="M6" s="17">
        <v>383.38307942041564</v>
      </c>
      <c r="N6" s="17">
        <v>247.74979600904189</v>
      </c>
      <c r="O6" s="17">
        <v>366.72364717369766</v>
      </c>
      <c r="P6" s="18" t="s">
        <v>334</v>
      </c>
      <c r="Q6" s="17">
        <v>388.35674419511082</v>
      </c>
      <c r="R6" s="17">
        <v>287.62643330362465</v>
      </c>
      <c r="S6" s="17">
        <v>251.74810244396696</v>
      </c>
      <c r="T6" s="17">
        <v>268.26294655374932</v>
      </c>
      <c r="U6" s="17">
        <v>262.71078858388887</v>
      </c>
      <c r="V6" s="17">
        <v>210.659111981226</v>
      </c>
      <c r="W6" s="17">
        <v>260.72333534897211</v>
      </c>
    </row>
    <row r="7" spans="1:23" x14ac:dyDescent="0.2">
      <c r="A7" s="16">
        <v>1962</v>
      </c>
      <c r="B7" s="17">
        <v>317.66991764320727</v>
      </c>
      <c r="C7" s="17">
        <v>300.52000650038082</v>
      </c>
      <c r="D7" s="17">
        <v>291.45623626896821</v>
      </c>
      <c r="E7" s="17">
        <v>229.12011675318263</v>
      </c>
      <c r="F7" s="17">
        <v>294.06183335319224</v>
      </c>
      <c r="G7" s="17">
        <v>396.38488509458602</v>
      </c>
      <c r="H7" s="18" t="s">
        <v>334</v>
      </c>
      <c r="I7" s="17">
        <v>384.82705295752424</v>
      </c>
      <c r="J7" s="17">
        <v>430.19917786249852</v>
      </c>
      <c r="K7" s="17">
        <v>405.46945804350133</v>
      </c>
      <c r="L7" s="17">
        <v>190.17987858542386</v>
      </c>
      <c r="M7" s="17">
        <v>377.11630783087679</v>
      </c>
      <c r="N7" s="17">
        <v>240.09071920856093</v>
      </c>
      <c r="O7" s="17">
        <v>357.32907275507517</v>
      </c>
      <c r="P7" s="17">
        <v>283.13014545685019</v>
      </c>
      <c r="Q7" s="17">
        <v>394.9214673873156</v>
      </c>
      <c r="R7" s="17">
        <v>280.70784132858518</v>
      </c>
      <c r="S7" s="17">
        <v>240.07883716389108</v>
      </c>
      <c r="T7" s="17">
        <v>268.21239799010061</v>
      </c>
      <c r="U7" s="17">
        <v>262.35224168853262</v>
      </c>
      <c r="V7" s="17">
        <v>217.08601607175711</v>
      </c>
      <c r="W7" s="17">
        <v>255.07803776733263</v>
      </c>
    </row>
    <row r="8" spans="1:23" x14ac:dyDescent="0.2">
      <c r="A8" s="16">
        <v>1963</v>
      </c>
      <c r="B8" s="17">
        <v>309.72053681327668</v>
      </c>
      <c r="C8" s="17">
        <v>301.37512993355466</v>
      </c>
      <c r="D8" s="17">
        <v>291.9339550996778</v>
      </c>
      <c r="E8" s="17">
        <v>226.61358908695789</v>
      </c>
      <c r="F8" s="17">
        <v>311.57743470169567</v>
      </c>
      <c r="G8" s="17">
        <v>399.13540675333576</v>
      </c>
      <c r="H8" s="17">
        <v>282.66783520542128</v>
      </c>
      <c r="I8" s="17">
        <v>389.11757103871321</v>
      </c>
      <c r="J8" s="17">
        <v>402.1994313918392</v>
      </c>
      <c r="K8" s="17">
        <v>377.97216532102243</v>
      </c>
      <c r="L8" s="17">
        <v>191.62799395421365</v>
      </c>
      <c r="M8" s="17">
        <v>374.21629458706303</v>
      </c>
      <c r="N8" s="17">
        <v>233.80337987419631</v>
      </c>
      <c r="O8" s="17">
        <v>358.67900322106766</v>
      </c>
      <c r="P8" s="17">
        <v>282.15583329292065</v>
      </c>
      <c r="Q8" s="17">
        <v>397.44636936732564</v>
      </c>
      <c r="R8" s="17">
        <v>275.03555311955097</v>
      </c>
      <c r="S8" s="17">
        <v>230.38290696112855</v>
      </c>
      <c r="T8" s="17">
        <v>265.71855422168278</v>
      </c>
      <c r="U8" s="17">
        <v>262.56149370204247</v>
      </c>
      <c r="V8" s="17">
        <v>215.70203485077744</v>
      </c>
      <c r="W8" s="17">
        <v>254.18378661958138</v>
      </c>
    </row>
    <row r="9" spans="1:23" x14ac:dyDescent="0.2">
      <c r="A9" s="16">
        <v>1964</v>
      </c>
      <c r="B9" s="17">
        <v>301.31865980870532</v>
      </c>
      <c r="C9" s="17">
        <v>296.36337923848896</v>
      </c>
      <c r="D9" s="17">
        <v>284.45913797418689</v>
      </c>
      <c r="E9" s="17">
        <v>221.04190810592689</v>
      </c>
      <c r="F9" s="17">
        <v>292.06118234619549</v>
      </c>
      <c r="G9" s="17">
        <v>392.44408238748616</v>
      </c>
      <c r="H9" s="17">
        <v>275.71435823065445</v>
      </c>
      <c r="I9" s="17">
        <v>379.71642289824774</v>
      </c>
      <c r="J9" s="17">
        <v>381.46274935650257</v>
      </c>
      <c r="K9" s="17">
        <v>358.76664493203361</v>
      </c>
      <c r="L9" s="17">
        <v>195.76016093704274</v>
      </c>
      <c r="M9" s="17">
        <v>382.23997665736687</v>
      </c>
      <c r="N9" s="17">
        <v>223.79232738595039</v>
      </c>
      <c r="O9" s="17">
        <v>343.79378566307281</v>
      </c>
      <c r="P9" s="17">
        <v>281.95265199147497</v>
      </c>
      <c r="Q9" s="17">
        <v>394.93497883845839</v>
      </c>
      <c r="R9" s="17">
        <v>269.81653481561358</v>
      </c>
      <c r="S9" s="17">
        <v>230.29116313008382</v>
      </c>
      <c r="T9" s="17">
        <v>259.90460781102269</v>
      </c>
      <c r="U9" s="17">
        <v>262.10429625959443</v>
      </c>
      <c r="V9" s="17">
        <v>212.37558422107134</v>
      </c>
      <c r="W9" s="17">
        <v>250.00699131484123</v>
      </c>
    </row>
    <row r="10" spans="1:23" x14ac:dyDescent="0.2">
      <c r="A10" s="16">
        <v>1965</v>
      </c>
      <c r="B10" s="17">
        <v>299.59102674768604</v>
      </c>
      <c r="C10" s="17">
        <v>299.71700398875817</v>
      </c>
      <c r="D10" s="17">
        <v>288.0350959802546</v>
      </c>
      <c r="E10" s="17">
        <v>216.88483222894882</v>
      </c>
      <c r="F10" s="17">
        <v>294.99409588987623</v>
      </c>
      <c r="G10" s="17">
        <v>386.13528995130866</v>
      </c>
      <c r="H10" s="17">
        <v>274.47161011153304</v>
      </c>
      <c r="I10" s="17">
        <v>376.22852038186926</v>
      </c>
      <c r="J10" s="17">
        <v>360.40592567584019</v>
      </c>
      <c r="K10" s="17">
        <v>352.09473595198153</v>
      </c>
      <c r="L10" s="17">
        <v>204.32577761790645</v>
      </c>
      <c r="M10" s="17">
        <v>385.54596452819641</v>
      </c>
      <c r="N10" s="17">
        <v>227.01107989361543</v>
      </c>
      <c r="O10" s="17">
        <v>342.14672516004134</v>
      </c>
      <c r="P10" s="17">
        <v>277.76930401653073</v>
      </c>
      <c r="Q10" s="17">
        <v>390.91355582870165</v>
      </c>
      <c r="R10" s="17">
        <v>262.27600687017525</v>
      </c>
      <c r="S10" s="17">
        <v>229.3864187001505</v>
      </c>
      <c r="T10" s="17">
        <v>262.03441029315957</v>
      </c>
      <c r="U10" s="17">
        <v>267.42447306356547</v>
      </c>
      <c r="V10" s="17">
        <v>216.64330435071886</v>
      </c>
      <c r="W10" s="17">
        <v>244.9085181642736</v>
      </c>
    </row>
    <row r="11" spans="1:23" x14ac:dyDescent="0.2">
      <c r="A11" s="16">
        <v>1966</v>
      </c>
      <c r="B11" s="17">
        <v>305.19791977817016</v>
      </c>
      <c r="C11" s="17">
        <v>298.90336818299659</v>
      </c>
      <c r="D11" s="17">
        <v>292.76420793523516</v>
      </c>
      <c r="E11" s="17">
        <v>213.48558834392836</v>
      </c>
      <c r="F11" s="17">
        <v>303.98278843452869</v>
      </c>
      <c r="G11" s="17">
        <v>392.38304489136937</v>
      </c>
      <c r="H11" s="17">
        <v>272.49041062633773</v>
      </c>
      <c r="I11" s="17">
        <v>381.33427325941938</v>
      </c>
      <c r="J11" s="17">
        <v>356.56289940247638</v>
      </c>
      <c r="K11" s="17">
        <v>339.08981342955366</v>
      </c>
      <c r="L11" s="17">
        <v>216.11741444885575</v>
      </c>
      <c r="M11" s="17">
        <v>375.74819154685389</v>
      </c>
      <c r="N11" s="17">
        <v>220.26796642490106</v>
      </c>
      <c r="O11" s="17">
        <v>348.8347023532117</v>
      </c>
      <c r="P11" s="17">
        <v>269.56866502968614</v>
      </c>
      <c r="Q11" s="17">
        <v>393.0455489782762</v>
      </c>
      <c r="R11" s="17">
        <v>264.36020093392864</v>
      </c>
      <c r="S11" s="17">
        <v>228.06843098594638</v>
      </c>
      <c r="T11" s="17">
        <v>268.47278360051001</v>
      </c>
      <c r="U11" s="17">
        <v>273.05503081340743</v>
      </c>
      <c r="V11" s="17">
        <v>222.28459288104884</v>
      </c>
      <c r="W11" s="17">
        <v>239.76566687297577</v>
      </c>
    </row>
    <row r="12" spans="1:23" x14ac:dyDescent="0.2">
      <c r="A12" s="16">
        <v>1967</v>
      </c>
      <c r="B12" s="17">
        <v>298.27526928754537</v>
      </c>
      <c r="C12" s="17">
        <v>306.47010941476213</v>
      </c>
      <c r="D12" s="17">
        <v>295.70548526411795</v>
      </c>
      <c r="E12" s="17">
        <v>218.18176482743158</v>
      </c>
      <c r="F12" s="17">
        <v>309.41310493507962</v>
      </c>
      <c r="G12" s="17">
        <v>399.32965386169468</v>
      </c>
      <c r="H12" s="17">
        <v>272.32270056571014</v>
      </c>
      <c r="I12" s="17">
        <v>397.70012638028055</v>
      </c>
      <c r="J12" s="17">
        <v>355.26815564107494</v>
      </c>
      <c r="K12" s="17">
        <v>362.23676138585449</v>
      </c>
      <c r="L12" s="17">
        <v>216.05894735711598</v>
      </c>
      <c r="M12" s="17">
        <v>362.27070774195676</v>
      </c>
      <c r="N12" s="17">
        <v>213.34299545681708</v>
      </c>
      <c r="O12" s="17">
        <v>347.7644103540253</v>
      </c>
      <c r="P12" s="17">
        <v>292.13982249907133</v>
      </c>
      <c r="Q12" s="17">
        <v>386.23757057746803</v>
      </c>
      <c r="R12" s="17">
        <v>260.40433911011564</v>
      </c>
      <c r="S12" s="17">
        <v>234.17223050549373</v>
      </c>
      <c r="T12" s="17">
        <v>271.59093217634756</v>
      </c>
      <c r="U12" s="17">
        <v>276.00288502284729</v>
      </c>
      <c r="V12" s="17">
        <v>226.92048278710516</v>
      </c>
      <c r="W12" s="17">
        <v>244.03478401047113</v>
      </c>
    </row>
    <row r="13" spans="1:23" x14ac:dyDescent="0.2">
      <c r="A13" s="16">
        <v>1968</v>
      </c>
      <c r="B13" s="17">
        <v>294.80135566501406</v>
      </c>
      <c r="C13" s="17">
        <v>306.86326550893648</v>
      </c>
      <c r="D13" s="17">
        <v>297.24393989277172</v>
      </c>
      <c r="E13" s="17">
        <v>217.06190140682202</v>
      </c>
      <c r="F13" s="17">
        <v>313.58572704504422</v>
      </c>
      <c r="G13" s="17">
        <v>404.23407433342157</v>
      </c>
      <c r="H13" s="17">
        <v>273.46676373646261</v>
      </c>
      <c r="I13" s="17">
        <v>389.1237656295778</v>
      </c>
      <c r="J13" s="17">
        <v>347.07438004140522</v>
      </c>
      <c r="K13" s="17">
        <v>405.92332090032801</v>
      </c>
      <c r="L13" s="17">
        <v>211.17923105420681</v>
      </c>
      <c r="M13" s="17">
        <v>352.99782925370442</v>
      </c>
      <c r="N13" s="17">
        <v>206.95757989399209</v>
      </c>
      <c r="O13" s="17">
        <v>343.74949638008121</v>
      </c>
      <c r="P13" s="17">
        <v>313.22224593484395</v>
      </c>
      <c r="Q13" s="17">
        <v>396.3284403659332</v>
      </c>
      <c r="R13" s="17">
        <v>253.14682850842561</v>
      </c>
      <c r="S13" s="17">
        <v>235.02869341934885</v>
      </c>
      <c r="T13" s="17">
        <v>274.08684164885534</v>
      </c>
      <c r="U13" s="17">
        <v>276.36485601666004</v>
      </c>
      <c r="V13" s="17">
        <v>228.28547688474194</v>
      </c>
      <c r="W13" s="17">
        <v>242.18845996942488</v>
      </c>
    </row>
    <row r="14" spans="1:23" x14ac:dyDescent="0.2">
      <c r="A14" s="16">
        <v>1969</v>
      </c>
      <c r="B14" s="17">
        <v>290.95250601911778</v>
      </c>
      <c r="C14" s="17">
        <v>302.99523209267005</v>
      </c>
      <c r="D14" s="17">
        <v>290.55388733247656</v>
      </c>
      <c r="E14" s="17">
        <v>215.32207591004044</v>
      </c>
      <c r="F14" s="17">
        <v>309.61997870656865</v>
      </c>
      <c r="G14" s="17">
        <v>379.63350327495158</v>
      </c>
      <c r="H14" s="17">
        <v>267.68732706025628</v>
      </c>
      <c r="I14" s="17">
        <v>373.83149192617088</v>
      </c>
      <c r="J14" s="17">
        <v>329.8710721674916</v>
      </c>
      <c r="K14" s="17">
        <v>414.87432960985285</v>
      </c>
      <c r="L14" s="17">
        <v>212.24799853897736</v>
      </c>
      <c r="M14" s="17">
        <v>346.81570354656156</v>
      </c>
      <c r="N14" s="17">
        <v>202.93988765637252</v>
      </c>
      <c r="O14" s="17">
        <v>341.14454814783016</v>
      </c>
      <c r="P14" s="17">
        <v>301.71662653535066</v>
      </c>
      <c r="Q14" s="17">
        <v>395.22712267342035</v>
      </c>
      <c r="R14" s="17">
        <v>258.48119251243151</v>
      </c>
      <c r="S14" s="17">
        <v>231.29178205096284</v>
      </c>
      <c r="T14" s="17">
        <v>272.18487125004117</v>
      </c>
      <c r="U14" s="17">
        <v>271.49629311026388</v>
      </c>
      <c r="V14" s="17">
        <v>234.35475222557716</v>
      </c>
      <c r="W14" s="17">
        <v>244.4619700459246</v>
      </c>
    </row>
    <row r="15" spans="1:23" x14ac:dyDescent="0.2">
      <c r="A15" s="16">
        <v>1970</v>
      </c>
      <c r="B15" s="17">
        <v>287.13229315490526</v>
      </c>
      <c r="C15" s="17">
        <v>292.99027363153181</v>
      </c>
      <c r="D15" s="17">
        <v>285.25856037902457</v>
      </c>
      <c r="E15" s="17">
        <v>219.28148648416303</v>
      </c>
      <c r="F15" s="17">
        <v>320.93266599492119</v>
      </c>
      <c r="G15" s="17">
        <v>365.63642554923575</v>
      </c>
      <c r="H15" s="17">
        <v>265.89618622881744</v>
      </c>
      <c r="I15" s="17">
        <v>368.66689898575606</v>
      </c>
      <c r="J15" s="17">
        <v>323.44817115875009</v>
      </c>
      <c r="K15" s="17">
        <v>395.68436535074341</v>
      </c>
      <c r="L15" s="17">
        <v>222.54432675394264</v>
      </c>
      <c r="M15" s="17">
        <v>343.99363586589891</v>
      </c>
      <c r="N15" s="17">
        <v>203.85192261319332</v>
      </c>
      <c r="O15" s="17">
        <v>338.67604454027946</v>
      </c>
      <c r="P15" s="17">
        <v>301.01855785497247</v>
      </c>
      <c r="Q15" s="17">
        <v>399.79424711654542</v>
      </c>
      <c r="R15" s="17">
        <v>247.77615760132267</v>
      </c>
      <c r="S15" s="17">
        <v>238.28117612959838</v>
      </c>
      <c r="T15" s="17">
        <v>265.90425817397829</v>
      </c>
      <c r="U15" s="17">
        <v>265.17715150526141</v>
      </c>
      <c r="V15" s="17">
        <v>238.77381358867544</v>
      </c>
      <c r="W15" s="17">
        <v>253.47173736666559</v>
      </c>
    </row>
    <row r="16" spans="1:23" x14ac:dyDescent="0.2">
      <c r="A16" s="16">
        <v>1971</v>
      </c>
      <c r="B16" s="17">
        <v>289.45739664355204</v>
      </c>
      <c r="C16" s="17">
        <v>291.86658283438447</v>
      </c>
      <c r="D16" s="17">
        <v>287.33287159449907</v>
      </c>
      <c r="E16" s="17">
        <v>216.47850208844889</v>
      </c>
      <c r="F16" s="17">
        <v>329.06467552944906</v>
      </c>
      <c r="G16" s="17">
        <v>372.78878694455585</v>
      </c>
      <c r="H16" s="17">
        <v>266.32851382226568</v>
      </c>
      <c r="I16" s="17">
        <v>371.6231647783319</v>
      </c>
      <c r="J16" s="17">
        <v>317.54620112007331</v>
      </c>
      <c r="K16" s="17">
        <v>359.47381079427015</v>
      </c>
      <c r="L16" s="17">
        <v>228.92946100651113</v>
      </c>
      <c r="M16" s="17">
        <v>352.04625682987319</v>
      </c>
      <c r="N16" s="17">
        <v>217.58563559344287</v>
      </c>
      <c r="O16" s="17">
        <v>341.50238785004342</v>
      </c>
      <c r="P16" s="17">
        <v>302.98097621378849</v>
      </c>
      <c r="Q16" s="17">
        <v>397.33744799343867</v>
      </c>
      <c r="R16" s="17">
        <v>244.28023299175896</v>
      </c>
      <c r="S16" s="17">
        <v>243.56580443882518</v>
      </c>
      <c r="T16" s="17">
        <v>275.18932468014128</v>
      </c>
      <c r="U16" s="17">
        <v>264.88288072010602</v>
      </c>
      <c r="V16" s="17">
        <v>243.86319511203939</v>
      </c>
      <c r="W16" s="17">
        <v>253.46770249707896</v>
      </c>
    </row>
    <row r="17" spans="1:23" x14ac:dyDescent="0.2">
      <c r="A17" s="16">
        <v>1972</v>
      </c>
      <c r="B17" s="17">
        <v>295.46138847502959</v>
      </c>
      <c r="C17" s="17">
        <v>289.49624387058378</v>
      </c>
      <c r="D17" s="17">
        <v>283.85262554265853</v>
      </c>
      <c r="E17" s="17">
        <v>214.4845913090781</v>
      </c>
      <c r="F17" s="17">
        <v>327.79230007656258</v>
      </c>
      <c r="G17" s="17">
        <v>360.28758615981917</v>
      </c>
      <c r="H17" s="17">
        <v>268.01365233579423</v>
      </c>
      <c r="I17" s="17">
        <v>370.63277698827034</v>
      </c>
      <c r="J17" s="17">
        <v>306.52992027156853</v>
      </c>
      <c r="K17" s="17">
        <v>355.34224219926699</v>
      </c>
      <c r="L17" s="17">
        <v>229.19132865013913</v>
      </c>
      <c r="M17" s="17">
        <v>354.93355237266331</v>
      </c>
      <c r="N17" s="17">
        <v>221.75905045339186</v>
      </c>
      <c r="O17" s="17">
        <v>346.32213039934499</v>
      </c>
      <c r="P17" s="17">
        <v>308.6669645540311</v>
      </c>
      <c r="Q17" s="17">
        <v>396.72743316294788</v>
      </c>
      <c r="R17" s="17">
        <v>238.55410119325015</v>
      </c>
      <c r="S17" s="17">
        <v>238.73928742407759</v>
      </c>
      <c r="T17" s="17">
        <v>279.0554475428379</v>
      </c>
      <c r="U17" s="17">
        <v>267.62176562385235</v>
      </c>
      <c r="V17" s="17">
        <v>244.70255611942503</v>
      </c>
      <c r="W17" s="17">
        <v>248.74679380521761</v>
      </c>
    </row>
    <row r="18" spans="1:23" x14ac:dyDescent="0.2">
      <c r="A18" s="16">
        <v>1973</v>
      </c>
      <c r="B18" s="17">
        <v>292.67559356203714</v>
      </c>
      <c r="C18" s="17">
        <v>292.14106912955725</v>
      </c>
      <c r="D18" s="17">
        <v>277.86788157930096</v>
      </c>
      <c r="E18" s="17">
        <v>208.75396510718676</v>
      </c>
      <c r="F18" s="17">
        <v>332.68580739140577</v>
      </c>
      <c r="G18" s="17">
        <v>351.72571633226448</v>
      </c>
      <c r="H18" s="17">
        <v>267.21117358644403</v>
      </c>
      <c r="I18" s="17">
        <v>367.36703541162501</v>
      </c>
      <c r="J18" s="17">
        <v>305.89981215137601</v>
      </c>
      <c r="K18" s="17">
        <v>347.89424589240622</v>
      </c>
      <c r="L18" s="17">
        <v>233.46478257265522</v>
      </c>
      <c r="M18" s="17">
        <v>346.02216398840199</v>
      </c>
      <c r="N18" s="17">
        <v>226.64372599463007</v>
      </c>
      <c r="O18" s="17">
        <v>344.68221609345488</v>
      </c>
      <c r="P18" s="17">
        <v>294.98632852353921</v>
      </c>
      <c r="Q18" s="17">
        <v>396.97414772536945</v>
      </c>
      <c r="R18" s="17">
        <v>227.78562465233273</v>
      </c>
      <c r="S18" s="17">
        <v>236.16216763626471</v>
      </c>
      <c r="T18" s="17">
        <v>277.91801636973241</v>
      </c>
      <c r="U18" s="17">
        <v>271.29709409262273</v>
      </c>
      <c r="V18" s="17">
        <v>236.39750893396064</v>
      </c>
      <c r="W18" s="17">
        <v>244.25152412350144</v>
      </c>
    </row>
    <row r="19" spans="1:23" x14ac:dyDescent="0.2">
      <c r="A19" s="16">
        <v>1974</v>
      </c>
      <c r="B19" s="17">
        <v>299.4463505846702</v>
      </c>
      <c r="C19" s="17">
        <v>296.01416731919522</v>
      </c>
      <c r="D19" s="17">
        <v>277.47865743001961</v>
      </c>
      <c r="E19" s="17">
        <v>209.7604652419752</v>
      </c>
      <c r="F19" s="17">
        <v>352.67888379376154</v>
      </c>
      <c r="G19" s="17">
        <v>356.63595506317415</v>
      </c>
      <c r="H19" s="17">
        <v>273.02004726687551</v>
      </c>
      <c r="I19" s="17">
        <v>379.57585662976521</v>
      </c>
      <c r="J19" s="17">
        <v>351.90372601077939</v>
      </c>
      <c r="K19" s="17">
        <v>348.39093146668296</v>
      </c>
      <c r="L19" s="17">
        <v>240.82907215993052</v>
      </c>
      <c r="M19" s="17">
        <v>341.60509849033218</v>
      </c>
      <c r="N19" s="17">
        <v>253.57268267651833</v>
      </c>
      <c r="O19" s="17">
        <v>345.32322742380313</v>
      </c>
      <c r="P19" s="17">
        <v>277.74043832007658</v>
      </c>
      <c r="Q19" s="17">
        <v>395.76762925546331</v>
      </c>
      <c r="R19" s="17">
        <v>239.7115391563346</v>
      </c>
      <c r="S19" s="17">
        <v>239.55236171633962</v>
      </c>
      <c r="T19" s="17">
        <v>279.05119278974593</v>
      </c>
      <c r="U19" s="17">
        <v>280.04938179338137</v>
      </c>
      <c r="V19" s="17">
        <v>249.64639306552047</v>
      </c>
      <c r="W19" s="17">
        <v>255.51387755911819</v>
      </c>
    </row>
    <row r="20" spans="1:23" x14ac:dyDescent="0.2">
      <c r="A20" s="16">
        <v>1975</v>
      </c>
      <c r="B20" s="17">
        <v>303.60656794838701</v>
      </c>
      <c r="C20" s="17">
        <v>312.42153687353198</v>
      </c>
      <c r="D20" s="17">
        <v>293.06953136171006</v>
      </c>
      <c r="E20" s="17">
        <v>214.98789995367949</v>
      </c>
      <c r="F20" s="17">
        <v>368.87956988137336</v>
      </c>
      <c r="G20" s="17">
        <v>367.92349375810119</v>
      </c>
      <c r="H20" s="17">
        <v>287.40984088443639</v>
      </c>
      <c r="I20" s="17">
        <v>394.49060164560927</v>
      </c>
      <c r="J20" s="17">
        <v>342.47100837654403</v>
      </c>
      <c r="K20" s="17">
        <v>366.9527152811296</v>
      </c>
      <c r="L20" s="17">
        <v>240.4858842010845</v>
      </c>
      <c r="M20" s="17">
        <v>362.0068199839406</v>
      </c>
      <c r="N20" s="17">
        <v>265.77424762661821</v>
      </c>
      <c r="O20" s="17">
        <v>357.84763285574246</v>
      </c>
      <c r="P20" s="17">
        <v>307.99918518536725</v>
      </c>
      <c r="Q20" s="17">
        <v>398.31156114702833</v>
      </c>
      <c r="R20" s="17">
        <v>262.88852590537732</v>
      </c>
      <c r="S20" s="17">
        <v>254.87681633770194</v>
      </c>
      <c r="T20" s="17">
        <v>280.36366845550197</v>
      </c>
      <c r="U20" s="17">
        <v>311.24903189206037</v>
      </c>
      <c r="V20" s="17">
        <v>259.87449360039687</v>
      </c>
      <c r="W20" s="17">
        <v>264.70035679708769</v>
      </c>
    </row>
    <row r="21" spans="1:23" x14ac:dyDescent="0.2">
      <c r="A21" s="16">
        <v>1976</v>
      </c>
      <c r="B21" s="17">
        <v>301.45272404490936</v>
      </c>
      <c r="C21" s="17">
        <v>311.55672982998993</v>
      </c>
      <c r="D21" s="17">
        <v>287.74670922629724</v>
      </c>
      <c r="E21" s="17">
        <v>213.51480618051642</v>
      </c>
      <c r="F21" s="17">
        <v>355.96341173256263</v>
      </c>
      <c r="G21" s="17">
        <v>384.63879402969968</v>
      </c>
      <c r="H21" s="17">
        <v>286.83596657782454</v>
      </c>
      <c r="I21" s="17">
        <v>382.55097063410915</v>
      </c>
      <c r="J21" s="17">
        <v>333.30758397290555</v>
      </c>
      <c r="K21" s="17">
        <v>362.37267169521419</v>
      </c>
      <c r="L21" s="17">
        <v>248.28135596480271</v>
      </c>
      <c r="M21" s="17">
        <v>350.51466028271341</v>
      </c>
      <c r="N21" s="17">
        <v>273.72513184470807</v>
      </c>
      <c r="O21" s="17">
        <v>350.51168122811214</v>
      </c>
      <c r="P21" s="17">
        <v>310.97818949478665</v>
      </c>
      <c r="Q21" s="17">
        <v>392.97623737794294</v>
      </c>
      <c r="R21" s="17">
        <v>253.93909961525324</v>
      </c>
      <c r="S21" s="17">
        <v>261.12020785314655</v>
      </c>
      <c r="T21" s="17">
        <v>288.0881108510705</v>
      </c>
      <c r="U21" s="17">
        <v>321.44153089116224</v>
      </c>
      <c r="V21" s="17">
        <v>260.37663346352628</v>
      </c>
      <c r="W21" s="17">
        <v>256.85227404771314</v>
      </c>
    </row>
    <row r="22" spans="1:23" x14ac:dyDescent="0.2">
      <c r="A22" s="16">
        <v>1977</v>
      </c>
      <c r="B22" s="17">
        <v>307.70104744840171</v>
      </c>
      <c r="C22" s="17">
        <v>309.49811925363485</v>
      </c>
      <c r="D22" s="17">
        <v>296.60617079325482</v>
      </c>
      <c r="E22" s="17">
        <v>216.07024620462406</v>
      </c>
      <c r="F22" s="17">
        <v>362.70510662607876</v>
      </c>
      <c r="G22" s="17">
        <v>396.42856250641631</v>
      </c>
      <c r="H22" s="17">
        <v>288.86571564876328</v>
      </c>
      <c r="I22" s="17">
        <v>380.06507821995632</v>
      </c>
      <c r="J22" s="17">
        <v>337.24937318617594</v>
      </c>
      <c r="K22" s="17">
        <v>346.35282137265852</v>
      </c>
      <c r="L22" s="17">
        <v>241.7271126346395</v>
      </c>
      <c r="M22" s="17">
        <v>352.27819351194915</v>
      </c>
      <c r="N22" s="17">
        <v>279.62065728321357</v>
      </c>
      <c r="O22" s="17">
        <v>351.50595363483291</v>
      </c>
      <c r="P22" s="17">
        <v>326.81302174051893</v>
      </c>
      <c r="Q22" s="17">
        <v>401.17390254378466</v>
      </c>
      <c r="R22" s="17">
        <v>247.61497613223105</v>
      </c>
      <c r="S22" s="17">
        <v>267.14743774570297</v>
      </c>
      <c r="T22" s="17">
        <v>301.37140120615584</v>
      </c>
      <c r="U22" s="17">
        <v>319.1247663203489</v>
      </c>
      <c r="V22" s="17">
        <v>261.68807304282313</v>
      </c>
      <c r="W22" s="17">
        <v>252.21724999372134</v>
      </c>
    </row>
    <row r="23" spans="1:23" x14ac:dyDescent="0.2">
      <c r="A23" s="16">
        <v>1978</v>
      </c>
      <c r="B23" s="17">
        <v>308.22484100012042</v>
      </c>
      <c r="C23" s="17">
        <v>324.79741043434444</v>
      </c>
      <c r="D23" s="17">
        <v>298.35805143747234</v>
      </c>
      <c r="E23" s="17">
        <v>216.86983064369971</v>
      </c>
      <c r="F23" s="17">
        <v>368.53058934270354</v>
      </c>
      <c r="G23" s="17">
        <v>398.61970613144575</v>
      </c>
      <c r="H23" s="17">
        <v>289.29452748549943</v>
      </c>
      <c r="I23" s="17">
        <v>377.16880830061768</v>
      </c>
      <c r="J23" s="17">
        <v>329.26745964207612</v>
      </c>
      <c r="K23" s="17">
        <v>341.40671638351427</v>
      </c>
      <c r="L23" s="17">
        <v>237.21621863733117</v>
      </c>
      <c r="M23" s="17">
        <v>349.43398436906153</v>
      </c>
      <c r="N23" s="17">
        <v>282.2210689112444</v>
      </c>
      <c r="O23" s="17">
        <v>353.68526836058555</v>
      </c>
      <c r="P23" s="17">
        <v>358.28489553362357</v>
      </c>
      <c r="Q23" s="17">
        <v>404.74008309587373</v>
      </c>
      <c r="R23" s="17">
        <v>249.5265385344708</v>
      </c>
      <c r="S23" s="17">
        <v>275.59111095510809</v>
      </c>
      <c r="T23" s="17">
        <v>302.97203363711884</v>
      </c>
      <c r="U23" s="17">
        <v>322.25486847177962</v>
      </c>
      <c r="V23" s="17">
        <v>259.55665211736726</v>
      </c>
      <c r="W23" s="17">
        <v>246.79630554665169</v>
      </c>
    </row>
    <row r="24" spans="1:23" x14ac:dyDescent="0.2">
      <c r="A24" s="16">
        <v>1979</v>
      </c>
      <c r="B24" s="17">
        <v>302.05715317933726</v>
      </c>
      <c r="C24" s="17">
        <v>319.71851734326168</v>
      </c>
      <c r="D24" s="17">
        <v>301.40726643497453</v>
      </c>
      <c r="E24" s="17">
        <v>217.16653487422354</v>
      </c>
      <c r="F24" s="17">
        <v>366.35637833983691</v>
      </c>
      <c r="G24" s="17">
        <v>381.32516938175979</v>
      </c>
      <c r="H24" s="17">
        <v>289.82261060536257</v>
      </c>
      <c r="I24" s="17">
        <v>370.10948946355541</v>
      </c>
      <c r="J24" s="17">
        <v>335.57961350119695</v>
      </c>
      <c r="K24" s="17">
        <v>337.54299624992132</v>
      </c>
      <c r="L24" s="17">
        <v>244.67763529552937</v>
      </c>
      <c r="M24" s="17">
        <v>339.88268166954276</v>
      </c>
      <c r="N24" s="17">
        <v>284.62861124448472</v>
      </c>
      <c r="O24" s="17">
        <v>356.05725291535072</v>
      </c>
      <c r="P24" s="17">
        <v>360.02944482651685</v>
      </c>
      <c r="Q24" s="17">
        <v>402.91915698879404</v>
      </c>
      <c r="R24" s="17">
        <v>245.05644181715311</v>
      </c>
      <c r="S24" s="17">
        <v>286.6571102841346</v>
      </c>
      <c r="T24" s="17">
        <v>297.00110428127357</v>
      </c>
      <c r="U24" s="17">
        <v>320.11692390688438</v>
      </c>
      <c r="V24" s="17">
        <v>258.95722228405049</v>
      </c>
      <c r="W24" s="17">
        <v>247.94437579186922</v>
      </c>
    </row>
    <row r="25" spans="1:23" x14ac:dyDescent="0.2">
      <c r="A25" s="16">
        <v>1980</v>
      </c>
      <c r="B25" s="17">
        <v>305.51933741926211</v>
      </c>
      <c r="C25" s="17">
        <v>324.18298621776739</v>
      </c>
      <c r="D25" s="17">
        <v>297.02334335063563</v>
      </c>
      <c r="E25" s="17">
        <v>224.01598636810368</v>
      </c>
      <c r="F25" s="17">
        <v>377.85134927316176</v>
      </c>
      <c r="G25" s="17">
        <v>370.68987418367084</v>
      </c>
      <c r="H25" s="17">
        <v>295.45243011210079</v>
      </c>
      <c r="I25" s="17">
        <v>375.58205039610419</v>
      </c>
      <c r="J25" s="17">
        <v>350.55628280155787</v>
      </c>
      <c r="K25" s="17">
        <v>329.54328350263643</v>
      </c>
      <c r="L25" s="17">
        <v>253.90055747070218</v>
      </c>
      <c r="M25" s="17">
        <v>337.67829445050461</v>
      </c>
      <c r="N25" s="17">
        <v>294.07090443348056</v>
      </c>
      <c r="O25" s="17">
        <v>360.93738264996438</v>
      </c>
      <c r="P25" s="17">
        <v>363.90951879961125</v>
      </c>
      <c r="Q25" s="17">
        <v>397.89365019482875</v>
      </c>
      <c r="R25" s="17">
        <v>241.8171455058966</v>
      </c>
      <c r="S25" s="17">
        <v>292.62514328504642</v>
      </c>
      <c r="T25" s="17">
        <v>298.93496832391901</v>
      </c>
      <c r="U25" s="17">
        <v>312.52060430762924</v>
      </c>
      <c r="V25" s="17">
        <v>271.26136215001225</v>
      </c>
      <c r="W25" s="17">
        <v>257.70180502197434</v>
      </c>
    </row>
    <row r="26" spans="1:23" x14ac:dyDescent="0.2">
      <c r="A26" s="16">
        <v>1981</v>
      </c>
      <c r="B26" s="17">
        <v>304.20116285295677</v>
      </c>
      <c r="C26" s="17">
        <v>335.81586050363245</v>
      </c>
      <c r="D26" s="17">
        <v>306.38403430591148</v>
      </c>
      <c r="E26" s="17">
        <v>228.06536229907391</v>
      </c>
      <c r="F26" s="17">
        <v>387.826272557023</v>
      </c>
      <c r="G26" s="17">
        <v>372.3764223881987</v>
      </c>
      <c r="H26" s="17">
        <v>301.86740756679376</v>
      </c>
      <c r="I26" s="17">
        <v>384.26838932326882</v>
      </c>
      <c r="J26" s="17">
        <v>368.45769773425769</v>
      </c>
      <c r="K26" s="17">
        <v>328.39093800976389</v>
      </c>
      <c r="L26" s="17">
        <v>259.77012398405066</v>
      </c>
      <c r="M26" s="17">
        <v>344.32436591479541</v>
      </c>
      <c r="N26" s="17">
        <v>301.63309761436273</v>
      </c>
      <c r="O26" s="17">
        <v>371.42412170185196</v>
      </c>
      <c r="P26" s="17">
        <v>352.60706087319818</v>
      </c>
      <c r="Q26" s="17">
        <v>406.41421497057388</v>
      </c>
      <c r="R26" s="17">
        <v>246.46828457153595</v>
      </c>
      <c r="S26" s="17">
        <v>302.31621660420285</v>
      </c>
      <c r="T26" s="17">
        <v>305.79202936696805</v>
      </c>
      <c r="U26" s="17">
        <v>314.79017064746461</v>
      </c>
      <c r="V26" s="17">
        <v>280.24661920366964</v>
      </c>
      <c r="W26" s="17">
        <v>259.02226351260208</v>
      </c>
    </row>
    <row r="27" spans="1:23" x14ac:dyDescent="0.2">
      <c r="A27" s="16">
        <v>1982</v>
      </c>
      <c r="B27" s="17">
        <v>316.5272276638803</v>
      </c>
      <c r="C27" s="17">
        <v>339.44395729473393</v>
      </c>
      <c r="D27" s="17">
        <v>311.49460983229267</v>
      </c>
      <c r="E27" s="17">
        <v>247.47456074568967</v>
      </c>
      <c r="F27" s="17">
        <v>378.77035534863592</v>
      </c>
      <c r="G27" s="17">
        <v>370.1590514592296</v>
      </c>
      <c r="H27" s="17">
        <v>303.17264349506559</v>
      </c>
      <c r="I27" s="17">
        <v>395.46866005598901</v>
      </c>
      <c r="J27" s="17">
        <v>382.31009960151118</v>
      </c>
      <c r="K27" s="17">
        <v>333.16900846588339</v>
      </c>
      <c r="L27" s="17">
        <v>269.21337705076053</v>
      </c>
      <c r="M27" s="17">
        <v>350.63065941502879</v>
      </c>
      <c r="N27" s="17">
        <v>307.54317241623403</v>
      </c>
      <c r="O27" s="17">
        <v>381.91873617926956</v>
      </c>
      <c r="P27" s="17">
        <v>347.41098484814796</v>
      </c>
      <c r="Q27" s="17">
        <v>418.36714592621547</v>
      </c>
      <c r="R27" s="17">
        <v>250.14375209984436</v>
      </c>
      <c r="S27" s="17">
        <v>306.99547506435192</v>
      </c>
      <c r="T27" s="17">
        <v>307.23191426344243</v>
      </c>
      <c r="U27" s="17">
        <v>326.55445301246311</v>
      </c>
      <c r="V27" s="17">
        <v>279.02762683394229</v>
      </c>
      <c r="W27" s="17">
        <v>271.68073783083571</v>
      </c>
    </row>
    <row r="28" spans="1:23" x14ac:dyDescent="0.2">
      <c r="A28" s="16">
        <v>1983</v>
      </c>
      <c r="B28" s="17">
        <v>326.96022070405712</v>
      </c>
      <c r="C28" s="17">
        <v>337.84991615281695</v>
      </c>
      <c r="D28" s="17">
        <v>315.23200529223408</v>
      </c>
      <c r="E28" s="17">
        <v>250.38245514615954</v>
      </c>
      <c r="F28" s="17">
        <v>372.54369316453568</v>
      </c>
      <c r="G28" s="17">
        <v>369.8710456512411</v>
      </c>
      <c r="H28" s="17">
        <v>307.69823857784473</v>
      </c>
      <c r="I28" s="17">
        <v>394.51090786404399</v>
      </c>
      <c r="J28" s="17">
        <v>395.05034692272011</v>
      </c>
      <c r="K28" s="17">
        <v>351.79695545596053</v>
      </c>
      <c r="L28" s="17">
        <v>283.45820764863805</v>
      </c>
      <c r="M28" s="17">
        <v>353.55335776160882</v>
      </c>
      <c r="N28" s="17">
        <v>314.73370323129592</v>
      </c>
      <c r="O28" s="17">
        <v>380.3684291336142</v>
      </c>
      <c r="P28" s="17">
        <v>346.55632864456919</v>
      </c>
      <c r="Q28" s="17">
        <v>415.68473815036702</v>
      </c>
      <c r="R28" s="17">
        <v>259.20651265222557</v>
      </c>
      <c r="S28" s="17">
        <v>309.65516919580011</v>
      </c>
      <c r="T28" s="17">
        <v>306.24742067561078</v>
      </c>
      <c r="U28" s="17">
        <v>330.85769914645289</v>
      </c>
      <c r="V28" s="17">
        <v>273.07286893666156</v>
      </c>
      <c r="W28" s="17">
        <v>265.92240287915621</v>
      </c>
    </row>
    <row r="29" spans="1:23" x14ac:dyDescent="0.2">
      <c r="A29" s="16">
        <v>1984</v>
      </c>
      <c r="B29" s="17">
        <v>313.17269530508912</v>
      </c>
      <c r="C29" s="17">
        <v>344.22129707359204</v>
      </c>
      <c r="D29" s="17">
        <v>310.99594873971199</v>
      </c>
      <c r="E29" s="17">
        <v>244.91010740422422</v>
      </c>
      <c r="F29" s="17">
        <v>359.82190468118466</v>
      </c>
      <c r="G29" s="17">
        <v>367.08996321173669</v>
      </c>
      <c r="H29" s="17">
        <v>309.86631224074983</v>
      </c>
      <c r="I29" s="17">
        <v>389.67334843463999</v>
      </c>
      <c r="J29" s="17">
        <v>396.60250245385271</v>
      </c>
      <c r="K29" s="17">
        <v>345.14646432687744</v>
      </c>
      <c r="L29" s="17">
        <v>281.72366356282635</v>
      </c>
      <c r="M29" s="17">
        <v>350.47673067013665</v>
      </c>
      <c r="N29" s="17">
        <v>315.64678294957292</v>
      </c>
      <c r="O29" s="17">
        <v>373.13847265106602</v>
      </c>
      <c r="P29" s="17">
        <v>326.05821985459932</v>
      </c>
      <c r="Q29" s="17">
        <v>404.41477082050829</v>
      </c>
      <c r="R29" s="17">
        <v>270.52844520539213</v>
      </c>
      <c r="S29" s="17">
        <v>311.4563173277898</v>
      </c>
      <c r="T29" s="17">
        <v>298.22116042821563</v>
      </c>
      <c r="U29" s="17">
        <v>327.30764043769079</v>
      </c>
      <c r="V29" s="17">
        <v>270.99550763366392</v>
      </c>
      <c r="W29" s="17">
        <v>253.97181537534266</v>
      </c>
    </row>
    <row r="30" spans="1:23" x14ac:dyDescent="0.2">
      <c r="A30" s="16">
        <v>1985</v>
      </c>
      <c r="B30" s="17">
        <v>306.30376954431438</v>
      </c>
      <c r="C30" s="17">
        <v>342.97238988130545</v>
      </c>
      <c r="D30" s="17">
        <v>308.37283378397188</v>
      </c>
      <c r="E30" s="17">
        <v>241.76382215431343</v>
      </c>
      <c r="F30" s="17">
        <v>349.52067853972181</v>
      </c>
      <c r="G30" s="17">
        <v>364.29508364782617</v>
      </c>
      <c r="H30" s="17">
        <v>311.51878084565919</v>
      </c>
      <c r="I30" s="17">
        <v>387.43126622585027</v>
      </c>
      <c r="J30" s="17">
        <v>392.08932995053118</v>
      </c>
      <c r="K30" s="17">
        <v>342.63997753746497</v>
      </c>
      <c r="L30" s="17">
        <v>281.9887557820486</v>
      </c>
      <c r="M30" s="17">
        <v>346.86139297206699</v>
      </c>
      <c r="N30" s="17">
        <v>314.82375856388092</v>
      </c>
      <c r="O30" s="17">
        <v>367.45283127315241</v>
      </c>
      <c r="P30" s="17">
        <v>329.12125444273801</v>
      </c>
      <c r="Q30" s="17">
        <v>395.0597626096116</v>
      </c>
      <c r="R30" s="17">
        <v>265.00710264535729</v>
      </c>
      <c r="S30" s="17">
        <v>310.2288478143746</v>
      </c>
      <c r="T30" s="17">
        <v>297.1752838956827</v>
      </c>
      <c r="U30" s="17">
        <v>322.99004476201173</v>
      </c>
      <c r="V30" s="17">
        <v>266.42415670187233</v>
      </c>
      <c r="W30" s="17">
        <v>252.35063729634692</v>
      </c>
    </row>
    <row r="31" spans="1:23" x14ac:dyDescent="0.2">
      <c r="A31" s="16">
        <v>1986</v>
      </c>
      <c r="B31" s="17">
        <v>310.73898896934475</v>
      </c>
      <c r="C31" s="17">
        <v>343.38337796126905</v>
      </c>
      <c r="D31" s="17">
        <v>307.23940060811918</v>
      </c>
      <c r="E31" s="17">
        <v>244.73119572143932</v>
      </c>
      <c r="F31" s="17">
        <v>343.2825035608501</v>
      </c>
      <c r="G31" s="17">
        <v>363.63473453940964</v>
      </c>
      <c r="H31" s="17">
        <v>310.7324481625518</v>
      </c>
      <c r="I31" s="17">
        <v>383.49295086259525</v>
      </c>
      <c r="J31" s="17">
        <v>396.62361678634335</v>
      </c>
      <c r="K31" s="17">
        <v>330.16606928713105</v>
      </c>
      <c r="L31" s="17">
        <v>289.85354974381733</v>
      </c>
      <c r="M31" s="17">
        <v>344.37677187405342</v>
      </c>
      <c r="N31" s="17">
        <v>318.26690453168897</v>
      </c>
      <c r="O31" s="17">
        <v>363.87496330847313</v>
      </c>
      <c r="P31" s="17">
        <v>335.64307039309415</v>
      </c>
      <c r="Q31" s="17">
        <v>389.89750229200399</v>
      </c>
      <c r="R31" s="17">
        <v>255.31714108655868</v>
      </c>
      <c r="S31" s="17">
        <v>306.86671643263611</v>
      </c>
      <c r="T31" s="17">
        <v>295.15609768699562</v>
      </c>
      <c r="U31" s="17">
        <v>324.35120417711289</v>
      </c>
      <c r="V31" s="17">
        <v>261.01704628752844</v>
      </c>
      <c r="W31" s="17">
        <v>252.16709246463321</v>
      </c>
    </row>
    <row r="32" spans="1:23" x14ac:dyDescent="0.2">
      <c r="A32" s="16">
        <v>1987</v>
      </c>
      <c r="B32" s="17">
        <v>305.09515599491084</v>
      </c>
      <c r="C32" s="17">
        <v>345.1235884435813</v>
      </c>
      <c r="D32" s="17">
        <v>303.0465516897637</v>
      </c>
      <c r="E32" s="17">
        <v>243.45411906731854</v>
      </c>
      <c r="F32" s="17">
        <v>351.00162663266184</v>
      </c>
      <c r="G32" s="17">
        <v>356.51386996274636</v>
      </c>
      <c r="H32" s="17">
        <v>309.59545781947088</v>
      </c>
      <c r="I32" s="17">
        <v>383.0414474188002</v>
      </c>
      <c r="J32" s="17">
        <v>412.19933938300579</v>
      </c>
      <c r="K32" s="17">
        <v>310.56278725405525</v>
      </c>
      <c r="L32" s="17">
        <v>282.41846970259485</v>
      </c>
      <c r="M32" s="17">
        <v>340.34514275416365</v>
      </c>
      <c r="N32" s="17">
        <v>317.13960159039448</v>
      </c>
      <c r="O32" s="17">
        <v>365.91837753797637</v>
      </c>
      <c r="P32" s="17">
        <v>340.65480920529552</v>
      </c>
      <c r="Q32" s="17">
        <v>391.83570831779542</v>
      </c>
      <c r="R32" s="17">
        <v>242.18875043186478</v>
      </c>
      <c r="S32" s="17">
        <v>298.17350231048516</v>
      </c>
      <c r="T32" s="17">
        <v>291.13208875247636</v>
      </c>
      <c r="U32" s="17">
        <v>329.04166622794463</v>
      </c>
      <c r="V32" s="17">
        <v>255.68885334533164</v>
      </c>
      <c r="W32" s="17">
        <v>251.83212896913417</v>
      </c>
    </row>
    <row r="33" spans="1:23" x14ac:dyDescent="0.2">
      <c r="A33" s="16">
        <v>1988</v>
      </c>
      <c r="B33" s="17">
        <v>300.26281027096201</v>
      </c>
      <c r="C33" s="17">
        <v>340.9477697015414</v>
      </c>
      <c r="D33" s="17">
        <v>294.18606032399117</v>
      </c>
      <c r="E33" s="17">
        <v>241.57755810571865</v>
      </c>
      <c r="F33" s="17">
        <v>354.18347514201002</v>
      </c>
      <c r="G33" s="17">
        <v>348.2061375245874</v>
      </c>
      <c r="H33" s="17">
        <v>303.77634789067992</v>
      </c>
      <c r="I33" s="17">
        <v>374.21515285754492</v>
      </c>
      <c r="J33" s="17">
        <v>400.03946209365574</v>
      </c>
      <c r="K33" s="17">
        <v>320.25739522981195</v>
      </c>
      <c r="L33" s="17">
        <v>273.11008027738433</v>
      </c>
      <c r="M33" s="17">
        <v>333.51962378149426</v>
      </c>
      <c r="N33" s="17">
        <v>310.97104575114366</v>
      </c>
      <c r="O33" s="17">
        <v>363.2319494791069</v>
      </c>
      <c r="P33" s="17">
        <v>338.87267826819743</v>
      </c>
      <c r="Q33" s="17">
        <v>401.38117784934133</v>
      </c>
      <c r="R33" s="17">
        <v>229.84754318732325</v>
      </c>
      <c r="S33" s="17">
        <v>292.45735739453153</v>
      </c>
      <c r="T33" s="17">
        <v>290.06261010326784</v>
      </c>
      <c r="U33" s="17">
        <v>326.29276472638327</v>
      </c>
      <c r="V33" s="17">
        <v>248.88911644422339</v>
      </c>
      <c r="W33" s="17">
        <v>249.13342378071187</v>
      </c>
    </row>
    <row r="34" spans="1:23" x14ac:dyDescent="0.2">
      <c r="A34" s="16">
        <v>1989</v>
      </c>
      <c r="B34" s="17">
        <v>296.63666156481423</v>
      </c>
      <c r="C34" s="17">
        <v>335.06885104517835</v>
      </c>
      <c r="D34" s="17">
        <v>289.65460734294322</v>
      </c>
      <c r="E34" s="17">
        <v>246.04218359093744</v>
      </c>
      <c r="F34" s="17">
        <v>358.97270828224663</v>
      </c>
      <c r="G34" s="17">
        <v>340.43621284319931</v>
      </c>
      <c r="H34" s="17">
        <v>298.99505321139463</v>
      </c>
      <c r="I34" s="17">
        <v>366.31606072095008</v>
      </c>
      <c r="J34" s="17">
        <v>391.10705714145138</v>
      </c>
      <c r="K34" s="17">
        <v>328.01272810499069</v>
      </c>
      <c r="L34" s="17">
        <v>263.04014038496825</v>
      </c>
      <c r="M34" s="17">
        <v>330.95576746985546</v>
      </c>
      <c r="N34" s="17">
        <v>310.09449494630223</v>
      </c>
      <c r="O34" s="17">
        <v>353.80184512698349</v>
      </c>
      <c r="P34" s="17">
        <v>343.31205032222005</v>
      </c>
      <c r="Q34" s="17">
        <v>405.58068771540104</v>
      </c>
      <c r="R34" s="17">
        <v>222.31002786878068</v>
      </c>
      <c r="S34" s="17">
        <v>289.29482850199514</v>
      </c>
      <c r="T34" s="17">
        <v>289.23061788936889</v>
      </c>
      <c r="U34" s="17">
        <v>320.68340819699984</v>
      </c>
      <c r="V34" s="17">
        <v>251.2168797456643</v>
      </c>
      <c r="W34" s="17">
        <v>247.85152053164609</v>
      </c>
    </row>
    <row r="35" spans="1:23" x14ac:dyDescent="0.2">
      <c r="A35" s="16">
        <v>1990</v>
      </c>
      <c r="B35" s="17">
        <v>303.25047523953646</v>
      </c>
      <c r="C35" s="17">
        <v>327.93082386843872</v>
      </c>
      <c r="D35" s="17">
        <v>289.31887882950298</v>
      </c>
      <c r="E35" s="17">
        <v>256.61896509593947</v>
      </c>
      <c r="F35" s="17">
        <v>360.2183964008554</v>
      </c>
      <c r="G35" s="17">
        <v>352.01886210872465</v>
      </c>
      <c r="H35" s="17">
        <v>299.86177289945311</v>
      </c>
      <c r="I35" s="17">
        <v>352.20477904240545</v>
      </c>
      <c r="J35" s="17">
        <v>396.45683425087918</v>
      </c>
      <c r="K35" s="17">
        <v>330.69294353732846</v>
      </c>
      <c r="L35" s="17">
        <v>248.24852436878487</v>
      </c>
      <c r="M35" s="17">
        <v>331.51406016203759</v>
      </c>
      <c r="N35" s="17">
        <v>309.75466852120309</v>
      </c>
      <c r="O35" s="17">
        <v>346.92079933003288</v>
      </c>
      <c r="P35" s="17">
        <v>348.31719285971172</v>
      </c>
      <c r="Q35" s="17">
        <v>402.99925570853009</v>
      </c>
      <c r="R35" s="17">
        <v>220.0868850727301</v>
      </c>
      <c r="S35" s="17">
        <v>290.49555850519084</v>
      </c>
      <c r="T35" s="17">
        <v>294.43355644232508</v>
      </c>
      <c r="U35" s="17">
        <v>317.37029365971142</v>
      </c>
      <c r="V35" s="17">
        <v>257.32616794666211</v>
      </c>
      <c r="W35" s="17">
        <v>250.62848314038649</v>
      </c>
    </row>
    <row r="36" spans="1:23" x14ac:dyDescent="0.2">
      <c r="A36" s="16">
        <v>1991</v>
      </c>
      <c r="B36" s="17">
        <v>313.74210273459846</v>
      </c>
      <c r="C36" s="17">
        <v>325.81017383950626</v>
      </c>
      <c r="D36" s="17">
        <v>293.14422261420464</v>
      </c>
      <c r="E36" s="17">
        <v>272.09094036578171</v>
      </c>
      <c r="F36" s="17">
        <v>360.04177585044471</v>
      </c>
      <c r="G36" s="17">
        <v>385.89962321755308</v>
      </c>
      <c r="H36" s="17">
        <v>305.26788217305204</v>
      </c>
      <c r="I36" s="17">
        <v>342.49107193515789</v>
      </c>
      <c r="J36" s="17">
        <v>389.84448915754393</v>
      </c>
      <c r="K36" s="17">
        <v>334.79011916998968</v>
      </c>
      <c r="L36" s="17">
        <v>250.95082478260045</v>
      </c>
      <c r="M36" s="17">
        <v>334.15289201373355</v>
      </c>
      <c r="N36" s="17">
        <v>316.73079933369115</v>
      </c>
      <c r="O36" s="17">
        <v>346.00277903606684</v>
      </c>
      <c r="P36" s="17">
        <v>361.46855142829673</v>
      </c>
      <c r="Q36" s="17">
        <v>392.83510695013763</v>
      </c>
      <c r="R36" s="17">
        <v>217.69298936342594</v>
      </c>
      <c r="S36" s="17">
        <v>295.48353438579926</v>
      </c>
      <c r="T36" s="17">
        <v>305.6496740684467</v>
      </c>
      <c r="U36" s="17">
        <v>328.47355115230522</v>
      </c>
      <c r="V36" s="17">
        <v>268.09018114960429</v>
      </c>
      <c r="W36" s="17">
        <v>258.40591754268195</v>
      </c>
    </row>
    <row r="37" spans="1:23" x14ac:dyDescent="0.2">
      <c r="A37" s="16">
        <v>1992</v>
      </c>
      <c r="B37" s="17">
        <v>311.97551621358042</v>
      </c>
      <c r="C37" s="17">
        <v>327.49487560881516</v>
      </c>
      <c r="D37" s="17">
        <v>295.90846703175589</v>
      </c>
      <c r="E37" s="17">
        <v>277.91674056687839</v>
      </c>
      <c r="F37" s="17">
        <v>360.61035116390229</v>
      </c>
      <c r="G37" s="17">
        <v>404.06298854291219</v>
      </c>
      <c r="H37" s="17">
        <v>308.951311751486</v>
      </c>
      <c r="I37" s="17">
        <v>343.62471497079861</v>
      </c>
      <c r="J37" s="17">
        <v>394.15823556186109</v>
      </c>
      <c r="K37" s="17">
        <v>353.20674027367045</v>
      </c>
      <c r="L37" s="17">
        <v>248.2535976019492</v>
      </c>
      <c r="M37" s="17">
        <v>338.48186230769772</v>
      </c>
      <c r="N37" s="17">
        <v>329.63271430370861</v>
      </c>
      <c r="O37" s="17">
        <v>345.3590737103857</v>
      </c>
      <c r="P37" s="17">
        <v>360.94756152904824</v>
      </c>
      <c r="Q37" s="17">
        <v>381.98265265900676</v>
      </c>
      <c r="R37" s="17">
        <v>222.10194436467992</v>
      </c>
      <c r="S37" s="17">
        <v>304.51654277779829</v>
      </c>
      <c r="T37" s="17">
        <v>316.92373845445434</v>
      </c>
      <c r="U37" s="17">
        <v>336.21906249238918</v>
      </c>
      <c r="V37" s="17">
        <v>272.64489092509348</v>
      </c>
      <c r="W37" s="17">
        <v>255.82729061095097</v>
      </c>
    </row>
    <row r="38" spans="1:23" x14ac:dyDescent="0.2">
      <c r="A38" s="16">
        <v>1993</v>
      </c>
      <c r="B38" s="17">
        <v>305.68424470547967</v>
      </c>
      <c r="C38" s="17">
        <v>334.62470341361069</v>
      </c>
      <c r="D38" s="17">
        <v>307.52342255970035</v>
      </c>
      <c r="E38" s="17">
        <v>278.40654167081209</v>
      </c>
      <c r="F38" s="17">
        <v>362.64776557014011</v>
      </c>
      <c r="G38" s="17">
        <v>409.52620202550429</v>
      </c>
      <c r="H38" s="17">
        <v>318.603157913948</v>
      </c>
      <c r="I38" s="17">
        <v>356.55372041312052</v>
      </c>
      <c r="J38" s="17">
        <v>405.63716657749069</v>
      </c>
      <c r="K38" s="17">
        <v>355.22973227868954</v>
      </c>
      <c r="L38" s="17">
        <v>246.64587071566072</v>
      </c>
      <c r="M38" s="17">
        <v>347.65789210111842</v>
      </c>
      <c r="N38" s="17">
        <v>342.23148052582133</v>
      </c>
      <c r="O38" s="17">
        <v>348.6026928052068</v>
      </c>
      <c r="P38" s="17">
        <v>347.00004894383403</v>
      </c>
      <c r="Q38" s="17">
        <v>370.99499947646689</v>
      </c>
      <c r="R38" s="17">
        <v>233.91673435627536</v>
      </c>
      <c r="S38" s="17">
        <v>317.87392713801268</v>
      </c>
      <c r="T38" s="17">
        <v>326.27317259716972</v>
      </c>
      <c r="U38" s="17">
        <v>343.35415089017329</v>
      </c>
      <c r="V38" s="17">
        <v>270.50810024023758</v>
      </c>
      <c r="W38" s="17">
        <v>254.63574779204384</v>
      </c>
    </row>
    <row r="39" spans="1:23" x14ac:dyDescent="0.2">
      <c r="A39" s="16">
        <v>1994</v>
      </c>
      <c r="B39" s="17">
        <v>297.62002897304927</v>
      </c>
      <c r="C39" s="17">
        <v>333.64028936518002</v>
      </c>
      <c r="D39" s="17">
        <v>305.18949647242664</v>
      </c>
      <c r="E39" s="17">
        <v>271.78583843385979</v>
      </c>
      <c r="F39" s="17">
        <v>344.84763657473962</v>
      </c>
      <c r="G39" s="17">
        <v>391.50838170128515</v>
      </c>
      <c r="H39" s="17">
        <v>317.64346520889239</v>
      </c>
      <c r="I39" s="17">
        <v>355.77785126285465</v>
      </c>
      <c r="J39" s="17">
        <v>401.33074573592114</v>
      </c>
      <c r="K39" s="17">
        <v>341.63032369740858</v>
      </c>
      <c r="L39" s="17">
        <v>236.74873143729357</v>
      </c>
      <c r="M39" s="17">
        <v>343.64397942673662</v>
      </c>
      <c r="N39" s="17">
        <v>350.92396041731405</v>
      </c>
      <c r="O39" s="17">
        <v>342.45622709782418</v>
      </c>
      <c r="P39" s="17">
        <v>330.91736490086447</v>
      </c>
      <c r="Q39" s="17">
        <v>352.74160299714703</v>
      </c>
      <c r="R39" s="17">
        <v>236.8632395208524</v>
      </c>
      <c r="S39" s="17">
        <v>317.84109861532005</v>
      </c>
      <c r="T39" s="17">
        <v>314.02882020735683</v>
      </c>
      <c r="U39" s="17">
        <v>346.17310945799085</v>
      </c>
      <c r="V39" s="17">
        <v>262.45484755757332</v>
      </c>
      <c r="W39" s="17">
        <v>250.4854911763058</v>
      </c>
    </row>
    <row r="40" spans="1:23" x14ac:dyDescent="0.2">
      <c r="A40" s="16">
        <v>1995</v>
      </c>
      <c r="B40" s="17">
        <v>293.51126929113286</v>
      </c>
      <c r="C40" s="17">
        <v>336.17872219708107</v>
      </c>
      <c r="D40" s="17">
        <v>302.81901563593783</v>
      </c>
      <c r="E40" s="17">
        <v>270.97867033882579</v>
      </c>
      <c r="F40" s="17">
        <v>337.51377791252321</v>
      </c>
      <c r="G40" s="17">
        <v>374.44386423063531</v>
      </c>
      <c r="H40" s="17">
        <v>316.63728458523263</v>
      </c>
      <c r="I40" s="17">
        <v>357.42560584364901</v>
      </c>
      <c r="J40" s="17">
        <v>396.09045540347955</v>
      </c>
      <c r="K40" s="17">
        <v>342.82015474028242</v>
      </c>
      <c r="L40" s="17">
        <v>219.78809972665258</v>
      </c>
      <c r="M40" s="17">
        <v>337.02272324250629</v>
      </c>
      <c r="N40" s="17">
        <v>356.25511621046633</v>
      </c>
      <c r="O40" s="17">
        <v>339.59443719076842</v>
      </c>
      <c r="P40" s="17">
        <v>324.18655157041741</v>
      </c>
      <c r="Q40" s="17">
        <v>341.26758677934015</v>
      </c>
      <c r="R40" s="17">
        <v>232.14385453556923</v>
      </c>
      <c r="S40" s="17">
        <v>316.36898446207596</v>
      </c>
      <c r="T40" s="17">
        <v>304.11831430228142</v>
      </c>
      <c r="U40" s="17">
        <v>350.11338384924994</v>
      </c>
      <c r="V40" s="17">
        <v>259.30220741419043</v>
      </c>
      <c r="W40" s="17">
        <v>250.31195669543482</v>
      </c>
    </row>
    <row r="41" spans="1:23" x14ac:dyDescent="0.2">
      <c r="A41" s="16">
        <v>1996</v>
      </c>
      <c r="B41" s="17">
        <v>289.30960800015282</v>
      </c>
      <c r="C41" s="17">
        <v>337.06598826017688</v>
      </c>
      <c r="D41" s="17">
        <v>305.11376573406511</v>
      </c>
      <c r="E41" s="17">
        <v>272.53910940785266</v>
      </c>
      <c r="F41" s="17">
        <v>332.65647056805545</v>
      </c>
      <c r="G41" s="17">
        <v>358.91920756382933</v>
      </c>
      <c r="H41" s="17">
        <v>318.006278715441</v>
      </c>
      <c r="I41" s="17">
        <v>361.75991157466325</v>
      </c>
      <c r="J41" s="17">
        <v>390.60824513507276</v>
      </c>
      <c r="K41" s="17">
        <v>327.22668977531049</v>
      </c>
      <c r="L41" s="17">
        <v>209.71744307146366</v>
      </c>
      <c r="M41" s="17">
        <v>337.20780620237423</v>
      </c>
      <c r="N41" s="17">
        <v>354.12535143235164</v>
      </c>
      <c r="O41" s="17">
        <v>334.73208304570744</v>
      </c>
      <c r="P41" s="17">
        <v>321.28523817577974</v>
      </c>
      <c r="Q41" s="17">
        <v>327.21306721517232</v>
      </c>
      <c r="R41" s="17">
        <v>229.07679572700235</v>
      </c>
      <c r="S41" s="17">
        <v>316.76171796699475</v>
      </c>
      <c r="T41" s="17">
        <v>303.14965256431799</v>
      </c>
      <c r="U41" s="17">
        <v>354.65815243829741</v>
      </c>
      <c r="V41" s="17">
        <v>256.91574204594019</v>
      </c>
      <c r="W41" s="17">
        <v>248.24933543426536</v>
      </c>
    </row>
    <row r="42" spans="1:23" x14ac:dyDescent="0.2">
      <c r="A42" s="16">
        <v>1997</v>
      </c>
      <c r="B42" s="17">
        <v>286.7797056378455</v>
      </c>
      <c r="C42" s="17">
        <v>339.13984948213869</v>
      </c>
      <c r="D42" s="17">
        <v>300.07738456091192</v>
      </c>
      <c r="E42" s="17">
        <v>267.16280416531362</v>
      </c>
      <c r="F42" s="17">
        <v>326.71701412996327</v>
      </c>
      <c r="G42" s="17">
        <v>337.7904554446061</v>
      </c>
      <c r="H42" s="17">
        <v>316.35433793286103</v>
      </c>
      <c r="I42" s="17">
        <v>363.15218520525406</v>
      </c>
      <c r="J42" s="17">
        <v>381.53065715354921</v>
      </c>
      <c r="K42" s="17">
        <v>323.49230203106771</v>
      </c>
      <c r="L42" s="17">
        <v>196.37612351687568</v>
      </c>
      <c r="M42" s="17">
        <v>334.56266350633712</v>
      </c>
      <c r="N42" s="17">
        <v>358.61881797078405</v>
      </c>
      <c r="O42" s="17">
        <v>328.11949140865983</v>
      </c>
      <c r="P42" s="17">
        <v>319.96777223810068</v>
      </c>
      <c r="Q42" s="17">
        <v>315.8689513312147</v>
      </c>
      <c r="R42" s="17">
        <v>226.4033531141319</v>
      </c>
      <c r="S42" s="17">
        <v>312.00437302621322</v>
      </c>
      <c r="T42" s="17">
        <v>299.62014371781225</v>
      </c>
      <c r="U42" s="17">
        <v>353.28458335203339</v>
      </c>
      <c r="V42" s="17">
        <v>252.79710993276424</v>
      </c>
      <c r="W42" s="17">
        <v>244.91849779164431</v>
      </c>
    </row>
    <row r="43" spans="1:23" x14ac:dyDescent="0.2">
      <c r="A43" s="16">
        <v>1998</v>
      </c>
      <c r="B43" s="17">
        <v>280.26219563530799</v>
      </c>
      <c r="C43" s="17">
        <v>334.64763186569888</v>
      </c>
      <c r="D43" s="17">
        <v>299.64929576724688</v>
      </c>
      <c r="E43" s="17">
        <v>264.72161861097521</v>
      </c>
      <c r="F43" s="17">
        <v>323.93362147315128</v>
      </c>
      <c r="G43" s="17">
        <v>322.43546864065473</v>
      </c>
      <c r="H43" s="17">
        <v>309.43685919346711</v>
      </c>
      <c r="I43" s="17">
        <v>362.16607497943733</v>
      </c>
      <c r="J43" s="17">
        <v>374.40749465048555</v>
      </c>
      <c r="K43" s="17">
        <v>310.48683310772782</v>
      </c>
      <c r="L43" s="17">
        <v>189.64661605309715</v>
      </c>
      <c r="M43" s="17">
        <v>332.66016663893419</v>
      </c>
      <c r="N43" s="17">
        <v>373.01199199112983</v>
      </c>
      <c r="O43" s="17">
        <v>320.8016505366698</v>
      </c>
      <c r="P43" s="17">
        <v>330.29194923372876</v>
      </c>
      <c r="Q43" s="17">
        <v>313.97743335011188</v>
      </c>
      <c r="R43" s="17">
        <v>224.62414279379712</v>
      </c>
      <c r="S43" s="17">
        <v>306.68694904332011</v>
      </c>
      <c r="T43" s="17">
        <v>291.24329092240487</v>
      </c>
      <c r="U43" s="17">
        <v>349.58267145949594</v>
      </c>
      <c r="V43" s="17">
        <v>250.43973436345036</v>
      </c>
      <c r="W43" s="17">
        <v>242.77101096627513</v>
      </c>
    </row>
    <row r="44" spans="1:23" x14ac:dyDescent="0.2">
      <c r="A44" s="16">
        <v>1999</v>
      </c>
      <c r="B44" s="17">
        <v>276.91763333246786</v>
      </c>
      <c r="C44" s="17">
        <v>332.56908907026593</v>
      </c>
      <c r="D44" s="17">
        <v>297.17508974117106</v>
      </c>
      <c r="E44" s="17">
        <v>259.12331477295771</v>
      </c>
      <c r="F44" s="17">
        <v>323.00965894925542</v>
      </c>
      <c r="G44" s="17">
        <v>312.82737829249504</v>
      </c>
      <c r="H44" s="17">
        <v>304.98152984850338</v>
      </c>
      <c r="I44" s="17">
        <v>361.70651036517893</v>
      </c>
      <c r="J44" s="17">
        <v>368.01404756843283</v>
      </c>
      <c r="K44" s="17">
        <v>309.19990577997822</v>
      </c>
      <c r="L44" s="17">
        <v>181.03205504478365</v>
      </c>
      <c r="M44" s="17">
        <v>331.71307752326607</v>
      </c>
      <c r="N44" s="17">
        <v>378.97612485823942</v>
      </c>
      <c r="O44" s="17">
        <v>315.82148249698758</v>
      </c>
      <c r="P44" s="17">
        <v>323.24058255326207</v>
      </c>
      <c r="Q44" s="17">
        <v>317.95805276372954</v>
      </c>
      <c r="R44" s="17">
        <v>226.77920357772098</v>
      </c>
      <c r="S44" s="17">
        <v>303.26373686328731</v>
      </c>
      <c r="T44" s="17">
        <v>281.40892660132516</v>
      </c>
      <c r="U44" s="17">
        <v>348.81832287855815</v>
      </c>
      <c r="V44" s="17">
        <v>251.74300323660623</v>
      </c>
      <c r="W44" s="17">
        <v>242.10229893095701</v>
      </c>
    </row>
    <row r="45" spans="1:23" x14ac:dyDescent="0.2">
      <c r="A45" s="16">
        <v>2000</v>
      </c>
      <c r="B45" s="17">
        <v>277.24083751481186</v>
      </c>
      <c r="C45" s="17">
        <v>329.63137201946171</v>
      </c>
      <c r="D45" s="17">
        <v>291.85907074119143</v>
      </c>
      <c r="E45" s="17">
        <v>255.73527840908108</v>
      </c>
      <c r="F45" s="17">
        <v>319.34167816915408</v>
      </c>
      <c r="G45" s="17">
        <v>299.2900080683271</v>
      </c>
      <c r="H45" s="17">
        <v>299.60609777035108</v>
      </c>
      <c r="I45" s="17">
        <v>357.56238710860873</v>
      </c>
      <c r="J45" s="17">
        <v>360.71204128285768</v>
      </c>
      <c r="K45" s="17">
        <v>300.70876008178664</v>
      </c>
      <c r="L45" s="17">
        <v>172.96836326263056</v>
      </c>
      <c r="M45" s="17">
        <v>327.23636758901284</v>
      </c>
      <c r="N45" s="17">
        <v>377.61355168275441</v>
      </c>
      <c r="O45" s="17">
        <v>312.5508483394255</v>
      </c>
      <c r="P45" s="17">
        <v>318.17699332688807</v>
      </c>
      <c r="Q45" s="17">
        <v>315.38742655145779</v>
      </c>
      <c r="R45" s="17">
        <v>229.32654460858956</v>
      </c>
      <c r="S45" s="17">
        <v>300.95656062356693</v>
      </c>
      <c r="T45" s="17">
        <v>275.23801928912712</v>
      </c>
      <c r="U45" s="17">
        <v>343.74361160220445</v>
      </c>
      <c r="V45" s="17">
        <v>250.21868079794979</v>
      </c>
      <c r="W45" s="17">
        <v>241.80994332871379</v>
      </c>
    </row>
    <row r="46" spans="1:23" x14ac:dyDescent="0.2">
      <c r="A46" s="16">
        <v>2001</v>
      </c>
      <c r="B46" s="17">
        <v>279.20551704863749</v>
      </c>
      <c r="C46" s="17">
        <v>333.36185989069753</v>
      </c>
      <c r="D46" s="17">
        <v>294.92897793735125</v>
      </c>
      <c r="E46" s="17">
        <v>260.13716048023412</v>
      </c>
      <c r="F46" s="17">
        <v>323.71052290912178</v>
      </c>
      <c r="G46" s="17">
        <v>300.60743232735558</v>
      </c>
      <c r="H46" s="17">
        <v>299.34599287849636</v>
      </c>
      <c r="I46" s="17">
        <v>361.9685530667071</v>
      </c>
      <c r="J46" s="17">
        <v>354.40261639548351</v>
      </c>
      <c r="K46" s="17">
        <v>301.69226816464879</v>
      </c>
      <c r="L46" s="17">
        <v>172.74947543215569</v>
      </c>
      <c r="M46" s="17">
        <v>326.93564184928522</v>
      </c>
      <c r="N46" s="17">
        <v>386.86281054490399</v>
      </c>
      <c r="O46" s="17">
        <v>316.73101069000649</v>
      </c>
      <c r="P46" s="17">
        <v>319.32481132824535</v>
      </c>
      <c r="Q46" s="17">
        <v>314.58961676887327</v>
      </c>
      <c r="R46" s="17">
        <v>235.28446828193853</v>
      </c>
      <c r="S46" s="17">
        <v>302.83222108049415</v>
      </c>
      <c r="T46" s="17">
        <v>275.85995737309628</v>
      </c>
      <c r="U46" s="17">
        <v>344.88303704929939</v>
      </c>
      <c r="V46" s="17">
        <v>250.70869324586548</v>
      </c>
      <c r="W46" s="17">
        <v>248.88824996638772</v>
      </c>
    </row>
  </sheetData>
  <pageMargins left="0.75" right="0.75" top="1" bottom="1" header="0.5" footer="0.5"/>
  <pageSetup scale="36" orientation="landscape" r:id="rId1"/>
  <headerFooter alignWithMargins="0">
    <oddHeader>&amp;C&amp;14&amp;A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
  <sheetViews>
    <sheetView showGridLines="0" topLeftCell="A2" workbookViewId="0">
      <selection activeCell="D8" sqref="D8"/>
    </sheetView>
  </sheetViews>
  <sheetFormatPr defaultRowHeight="12.75" x14ac:dyDescent="0.2"/>
  <cols>
    <col min="1" max="2" width="27.42578125" style="8" customWidth="1"/>
    <col min="3" max="3" width="2.42578125" style="8" customWidth="1"/>
    <col min="4" max="50" width="10.42578125" style="8" bestFit="1" customWidth="1"/>
    <col min="51" max="16384" width="9.140625" style="8"/>
  </cols>
  <sheetData>
    <row r="1" spans="1:50" hidden="1" x14ac:dyDescent="0.2">
      <c r="A1" s="20" t="e">
        <f ca="1">DotStatQuery(B1)</f>
        <v>#NAME?</v>
      </c>
      <c r="B1" s="20" t="s">
        <v>347</v>
      </c>
    </row>
    <row r="2" spans="1:50" ht="23.25" x14ac:dyDescent="0.2">
      <c r="A2" s="21" t="s">
        <v>348</v>
      </c>
    </row>
    <row r="3" spans="1:50" x14ac:dyDescent="0.2">
      <c r="A3" s="51" t="s">
        <v>349</v>
      </c>
      <c r="B3" s="52"/>
      <c r="C3" s="53"/>
      <c r="D3" s="54" t="s">
        <v>333</v>
      </c>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6"/>
    </row>
    <row r="4" spans="1:50" x14ac:dyDescent="0.2">
      <c r="A4" s="51" t="s">
        <v>350</v>
      </c>
      <c r="B4" s="52"/>
      <c r="C4" s="53"/>
      <c r="D4" s="54" t="s">
        <v>351</v>
      </c>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6"/>
    </row>
    <row r="5" spans="1:50" x14ac:dyDescent="0.2">
      <c r="A5" s="57" t="s">
        <v>352</v>
      </c>
      <c r="B5" s="58"/>
      <c r="C5" s="59"/>
      <c r="D5" s="22" t="s">
        <v>47</v>
      </c>
      <c r="E5" s="22" t="s">
        <v>48</v>
      </c>
      <c r="F5" s="22" t="s">
        <v>49</v>
      </c>
      <c r="G5" s="22" t="s">
        <v>50</v>
      </c>
      <c r="H5" s="22" t="s">
        <v>51</v>
      </c>
      <c r="I5" s="22" t="s">
        <v>52</v>
      </c>
      <c r="J5" s="22" t="s">
        <v>53</v>
      </c>
      <c r="K5" s="22" t="s">
        <v>54</v>
      </c>
      <c r="L5" s="22" t="s">
        <v>55</v>
      </c>
      <c r="M5" s="22" t="s">
        <v>56</v>
      </c>
      <c r="N5" s="22" t="s">
        <v>57</v>
      </c>
      <c r="O5" s="22" t="s">
        <v>58</v>
      </c>
      <c r="P5" s="22" t="s">
        <v>59</v>
      </c>
      <c r="Q5" s="22" t="s">
        <v>60</v>
      </c>
      <c r="R5" s="22" t="s">
        <v>61</v>
      </c>
      <c r="S5" s="22" t="s">
        <v>62</v>
      </c>
      <c r="T5" s="22" t="s">
        <v>63</v>
      </c>
      <c r="U5" s="22" t="s">
        <v>64</v>
      </c>
      <c r="V5" s="22" t="s">
        <v>65</v>
      </c>
      <c r="W5" s="22" t="s">
        <v>66</v>
      </c>
      <c r="X5" s="22" t="s">
        <v>67</v>
      </c>
      <c r="Y5" s="22" t="s">
        <v>68</v>
      </c>
      <c r="Z5" s="22" t="s">
        <v>69</v>
      </c>
      <c r="AA5" s="22" t="s">
        <v>70</v>
      </c>
      <c r="AB5" s="22" t="s">
        <v>71</v>
      </c>
      <c r="AC5" s="22" t="s">
        <v>72</v>
      </c>
      <c r="AD5" s="22" t="s">
        <v>73</v>
      </c>
      <c r="AE5" s="22" t="s">
        <v>74</v>
      </c>
      <c r="AF5" s="22" t="s">
        <v>75</v>
      </c>
      <c r="AG5" s="22" t="s">
        <v>76</v>
      </c>
      <c r="AH5" s="22" t="s">
        <v>77</v>
      </c>
      <c r="AI5" s="22" t="s">
        <v>78</v>
      </c>
      <c r="AJ5" s="22" t="s">
        <v>79</v>
      </c>
      <c r="AK5" s="22" t="s">
        <v>80</v>
      </c>
      <c r="AL5" s="22" t="s">
        <v>81</v>
      </c>
      <c r="AM5" s="22" t="s">
        <v>82</v>
      </c>
      <c r="AN5" s="22" t="s">
        <v>83</v>
      </c>
      <c r="AO5" s="22" t="s">
        <v>84</v>
      </c>
      <c r="AP5" s="22" t="s">
        <v>85</v>
      </c>
      <c r="AQ5" s="22" t="s">
        <v>86</v>
      </c>
      <c r="AR5" s="22" t="s">
        <v>87</v>
      </c>
      <c r="AS5" s="22" t="s">
        <v>88</v>
      </c>
      <c r="AT5" s="22" t="s">
        <v>89</v>
      </c>
      <c r="AU5" s="22" t="s">
        <v>90</v>
      </c>
      <c r="AV5" s="22" t="s">
        <v>91</v>
      </c>
      <c r="AW5" s="22" t="s">
        <v>353</v>
      </c>
      <c r="AX5" s="22" t="s">
        <v>354</v>
      </c>
    </row>
    <row r="6" spans="1:50" ht="13.5" x14ac:dyDescent="0.25">
      <c r="A6" s="23" t="s">
        <v>355</v>
      </c>
      <c r="B6" s="23" t="s">
        <v>356</v>
      </c>
      <c r="C6" s="24" t="s">
        <v>205</v>
      </c>
      <c r="D6" s="24" t="s">
        <v>205</v>
      </c>
      <c r="E6" s="24" t="s">
        <v>205</v>
      </c>
      <c r="F6" s="24" t="s">
        <v>205</v>
      </c>
      <c r="G6" s="24" t="s">
        <v>205</v>
      </c>
      <c r="H6" s="24" t="s">
        <v>205</v>
      </c>
      <c r="I6" s="24" t="s">
        <v>205</v>
      </c>
      <c r="J6" s="24" t="s">
        <v>205</v>
      </c>
      <c r="K6" s="24" t="s">
        <v>205</v>
      </c>
      <c r="L6" s="24" t="s">
        <v>205</v>
      </c>
      <c r="M6" s="24" t="s">
        <v>205</v>
      </c>
      <c r="N6" s="24" t="s">
        <v>205</v>
      </c>
      <c r="O6" s="24" t="s">
        <v>205</v>
      </c>
      <c r="P6" s="24" t="s">
        <v>205</v>
      </c>
      <c r="Q6" s="24" t="s">
        <v>205</v>
      </c>
      <c r="R6" s="24" t="s">
        <v>205</v>
      </c>
      <c r="S6" s="24" t="s">
        <v>205</v>
      </c>
      <c r="T6" s="24" t="s">
        <v>205</v>
      </c>
      <c r="U6" s="24" t="s">
        <v>205</v>
      </c>
      <c r="V6" s="24" t="s">
        <v>205</v>
      </c>
      <c r="W6" s="24" t="s">
        <v>205</v>
      </c>
      <c r="X6" s="24" t="s">
        <v>205</v>
      </c>
      <c r="Y6" s="24" t="s">
        <v>205</v>
      </c>
      <c r="Z6" s="24" t="s">
        <v>205</v>
      </c>
      <c r="AA6" s="24" t="s">
        <v>205</v>
      </c>
      <c r="AB6" s="24" t="s">
        <v>205</v>
      </c>
      <c r="AC6" s="24" t="s">
        <v>205</v>
      </c>
      <c r="AD6" s="24" t="s">
        <v>205</v>
      </c>
      <c r="AE6" s="24" t="s">
        <v>205</v>
      </c>
      <c r="AF6" s="24" t="s">
        <v>205</v>
      </c>
      <c r="AG6" s="24" t="s">
        <v>205</v>
      </c>
      <c r="AH6" s="24" t="s">
        <v>205</v>
      </c>
      <c r="AI6" s="24" t="s">
        <v>205</v>
      </c>
      <c r="AJ6" s="24" t="s">
        <v>205</v>
      </c>
      <c r="AK6" s="24" t="s">
        <v>205</v>
      </c>
      <c r="AL6" s="24" t="s">
        <v>205</v>
      </c>
      <c r="AM6" s="24" t="s">
        <v>205</v>
      </c>
      <c r="AN6" s="24" t="s">
        <v>205</v>
      </c>
      <c r="AO6" s="24" t="s">
        <v>205</v>
      </c>
      <c r="AP6" s="24" t="s">
        <v>205</v>
      </c>
      <c r="AQ6" s="24" t="s">
        <v>205</v>
      </c>
      <c r="AR6" s="24" t="s">
        <v>205</v>
      </c>
      <c r="AS6" s="24" t="s">
        <v>205</v>
      </c>
      <c r="AT6" s="24" t="s">
        <v>205</v>
      </c>
      <c r="AU6" s="24" t="s">
        <v>205</v>
      </c>
      <c r="AV6" s="24" t="s">
        <v>205</v>
      </c>
      <c r="AW6" s="24" t="s">
        <v>205</v>
      </c>
      <c r="AX6" s="24" t="s">
        <v>205</v>
      </c>
    </row>
    <row r="7" spans="1:50" ht="21" x14ac:dyDescent="0.25">
      <c r="A7" s="25" t="s">
        <v>357</v>
      </c>
      <c r="B7" s="26" t="s">
        <v>358</v>
      </c>
      <c r="C7" s="24" t="s">
        <v>359</v>
      </c>
      <c r="D7" s="27">
        <v>4722000000000</v>
      </c>
      <c r="E7" s="27">
        <v>4877625000000</v>
      </c>
      <c r="F7" s="27">
        <v>5134325000000</v>
      </c>
      <c r="G7" s="27">
        <v>5424075000000</v>
      </c>
      <c r="H7" s="27">
        <v>5396050000000</v>
      </c>
      <c r="I7" s="27">
        <v>5385350000000</v>
      </c>
      <c r="J7" s="27">
        <v>5675450000000</v>
      </c>
      <c r="K7" s="27">
        <v>5937000000000</v>
      </c>
      <c r="L7" s="27">
        <v>6267200000000</v>
      </c>
      <c r="M7" s="27">
        <v>6466200000000</v>
      </c>
      <c r="N7" s="27">
        <v>6450400000000</v>
      </c>
      <c r="O7" s="27">
        <v>6617750000000</v>
      </c>
      <c r="P7" s="27">
        <v>6491275000000</v>
      </c>
      <c r="Q7" s="27">
        <v>6792000000000</v>
      </c>
      <c r="R7" s="27">
        <v>7285025000000</v>
      </c>
      <c r="S7" s="27">
        <v>7593800000000</v>
      </c>
      <c r="T7" s="27">
        <v>7860500000000</v>
      </c>
      <c r="U7" s="27">
        <v>8132600000000</v>
      </c>
      <c r="V7" s="27">
        <v>8474500000000</v>
      </c>
      <c r="W7" s="27">
        <v>8786375000000</v>
      </c>
      <c r="X7" s="27">
        <v>8955025000000</v>
      </c>
      <c r="Y7" s="27">
        <v>8948425000000</v>
      </c>
      <c r="Z7" s="27">
        <v>9266550000000</v>
      </c>
      <c r="AA7" s="27">
        <v>9521000000000</v>
      </c>
      <c r="AB7" s="27">
        <v>9905450000000</v>
      </c>
      <c r="AC7" s="27">
        <v>10174750000000</v>
      </c>
      <c r="AD7" s="27">
        <v>10561000000000</v>
      </c>
      <c r="AE7" s="27">
        <v>11034850000000</v>
      </c>
      <c r="AF7" s="27">
        <v>11525875000000</v>
      </c>
      <c r="AG7" s="27">
        <v>12065900000000</v>
      </c>
      <c r="AH7" s="27">
        <v>12559650000000</v>
      </c>
      <c r="AI7" s="27">
        <v>12682250000000</v>
      </c>
      <c r="AJ7" s="27">
        <v>12908775000000</v>
      </c>
      <c r="AK7" s="27">
        <v>13271100000000</v>
      </c>
      <c r="AL7" s="27">
        <v>13773475000000</v>
      </c>
      <c r="AM7" s="27">
        <v>14234250000000</v>
      </c>
      <c r="AN7" s="27">
        <v>14613800000000</v>
      </c>
      <c r="AO7" s="27">
        <v>14873750000000</v>
      </c>
      <c r="AP7" s="27">
        <v>14830375000000</v>
      </c>
      <c r="AQ7" s="27">
        <v>14418750000000</v>
      </c>
      <c r="AR7" s="27">
        <v>14783800000000</v>
      </c>
      <c r="AS7" s="27">
        <v>15020575000000</v>
      </c>
      <c r="AT7" s="27">
        <v>15369175000000</v>
      </c>
      <c r="AU7" s="27">
        <v>15710275000000</v>
      </c>
      <c r="AV7" s="27">
        <v>16050658260869.9</v>
      </c>
      <c r="AW7" s="27">
        <v>16543115916943.4</v>
      </c>
      <c r="AX7" s="27">
        <v>17041179183302.9</v>
      </c>
    </row>
    <row r="8" spans="1:50" ht="21" x14ac:dyDescent="0.25">
      <c r="A8" s="25" t="s">
        <v>360</v>
      </c>
      <c r="B8" s="26" t="s">
        <v>358</v>
      </c>
      <c r="C8" s="24" t="s">
        <v>359</v>
      </c>
      <c r="D8" s="28">
        <v>346983949784.91101</v>
      </c>
      <c r="E8" s="28">
        <v>347004271343.48102</v>
      </c>
      <c r="F8" s="28">
        <v>378811175049.63599</v>
      </c>
      <c r="G8" s="28">
        <v>433924241313.70001</v>
      </c>
      <c r="H8" s="28">
        <v>437589450943.08398</v>
      </c>
      <c r="I8" s="28">
        <v>394400808735.93597</v>
      </c>
      <c r="J8" s="28">
        <v>413741935390.46997</v>
      </c>
      <c r="K8" s="28">
        <v>460456534579.74799</v>
      </c>
      <c r="L8" s="28">
        <v>529385262409.00098</v>
      </c>
      <c r="M8" s="28">
        <v>582667722700.198</v>
      </c>
      <c r="N8" s="28">
        <v>581021676455.98901</v>
      </c>
      <c r="O8" s="28">
        <v>614014559645.93005</v>
      </c>
      <c r="P8" s="28">
        <v>590753371029.12</v>
      </c>
      <c r="Q8" s="28">
        <v>583139449371.27698</v>
      </c>
      <c r="R8" s="28">
        <v>686091463352.08496</v>
      </c>
      <c r="S8" s="28">
        <v>731615752233.62</v>
      </c>
      <c r="T8" s="28">
        <v>710714862673.72595</v>
      </c>
      <c r="U8" s="28">
        <v>710243136002.64697</v>
      </c>
      <c r="V8" s="28">
        <v>747373621773.66003</v>
      </c>
      <c r="W8" s="28">
        <v>789129760671.73999</v>
      </c>
      <c r="X8" s="28">
        <v>793007180675.05005</v>
      </c>
      <c r="Y8" s="28">
        <v>750498477829.25195</v>
      </c>
      <c r="Z8" s="28">
        <v>774617835870.28503</v>
      </c>
      <c r="AA8" s="28">
        <v>842045433487.75598</v>
      </c>
      <c r="AB8" s="28">
        <v>919400612177.36597</v>
      </c>
      <c r="AC8" s="28">
        <v>1016044614493.71</v>
      </c>
      <c r="AD8" s="28">
        <v>1110856345135.6699</v>
      </c>
      <c r="AE8" s="28">
        <v>1244812061548.6399</v>
      </c>
      <c r="AF8" s="28">
        <v>1382932031767.04</v>
      </c>
      <c r="AG8" s="28">
        <v>1510125000000</v>
      </c>
      <c r="AH8" s="28">
        <v>1647650000000</v>
      </c>
      <c r="AI8" s="28">
        <v>1608400000000</v>
      </c>
      <c r="AJ8" s="28">
        <v>1498025000000</v>
      </c>
      <c r="AK8" s="28">
        <v>1526100000000</v>
      </c>
      <c r="AL8" s="28">
        <v>1605375000000</v>
      </c>
      <c r="AM8" s="28">
        <v>1717425000000</v>
      </c>
      <c r="AN8" s="28">
        <v>1839575000000</v>
      </c>
      <c r="AO8" s="28">
        <v>1948400000000</v>
      </c>
      <c r="AP8" s="28">
        <v>1934450000000</v>
      </c>
      <c r="AQ8" s="28">
        <v>1633450000000</v>
      </c>
      <c r="AR8" s="28">
        <v>1673800000000</v>
      </c>
      <c r="AS8" s="28">
        <v>1802250000000</v>
      </c>
      <c r="AT8" s="28">
        <v>1931775000000</v>
      </c>
      <c r="AU8" s="28">
        <v>1990600000000</v>
      </c>
      <c r="AV8" s="28">
        <v>2107361619727.79</v>
      </c>
      <c r="AW8" s="28">
        <v>2229883304770.1099</v>
      </c>
      <c r="AX8" s="28">
        <v>2349423671361.5498</v>
      </c>
    </row>
    <row r="9" spans="1:50" ht="21" x14ac:dyDescent="0.25">
      <c r="A9" s="25" t="s">
        <v>361</v>
      </c>
      <c r="B9" s="26" t="s">
        <v>358</v>
      </c>
      <c r="C9" s="24" t="s">
        <v>359</v>
      </c>
      <c r="D9" s="27">
        <v>821256446796.94202</v>
      </c>
      <c r="E9" s="27">
        <v>849760077747.98999</v>
      </c>
      <c r="F9" s="27">
        <v>920579255097.67505</v>
      </c>
      <c r="G9" s="27">
        <v>994618366106.15503</v>
      </c>
      <c r="H9" s="27">
        <v>951269047020.83997</v>
      </c>
      <c r="I9" s="27">
        <v>872280689580.83496</v>
      </c>
      <c r="J9" s="27">
        <v>942861868837.80005</v>
      </c>
      <c r="K9" s="27">
        <v>1046634991866.46</v>
      </c>
      <c r="L9" s="27">
        <v>1165778251917.27</v>
      </c>
      <c r="M9" s="27">
        <v>1232538476419.6599</v>
      </c>
      <c r="N9" s="27">
        <v>1170463461675.53</v>
      </c>
      <c r="O9" s="27">
        <v>1185960296304.9099</v>
      </c>
      <c r="P9" s="27">
        <v>1114025969710.25</v>
      </c>
      <c r="Q9" s="27">
        <v>1196055157622.5901</v>
      </c>
      <c r="R9" s="27">
        <v>1388475756488.4399</v>
      </c>
      <c r="S9" s="27">
        <v>1481730817765.48</v>
      </c>
      <c r="T9" s="27">
        <v>1520490544794.6499</v>
      </c>
      <c r="U9" s="27">
        <v>1543683362119.79</v>
      </c>
      <c r="V9" s="27">
        <v>1582883340410.8501</v>
      </c>
      <c r="W9" s="27">
        <v>1633397429810.04</v>
      </c>
      <c r="X9" s="27">
        <v>1626511244356.3999</v>
      </c>
      <c r="Y9" s="27">
        <v>1543943399981.5701</v>
      </c>
      <c r="Z9" s="27">
        <v>1618874704689.95</v>
      </c>
      <c r="AA9" s="27">
        <v>1715424945637.1499</v>
      </c>
      <c r="AB9" s="27">
        <v>1840441911913.76</v>
      </c>
      <c r="AC9" s="27">
        <v>1945525000000</v>
      </c>
      <c r="AD9" s="27">
        <v>2095025000000</v>
      </c>
      <c r="AE9" s="27">
        <v>2249975000000</v>
      </c>
      <c r="AF9" s="27">
        <v>2450150000000</v>
      </c>
      <c r="AG9" s="27">
        <v>2654650000000</v>
      </c>
      <c r="AH9" s="27">
        <v>2822300000000</v>
      </c>
      <c r="AI9" s="27">
        <v>2807050000000</v>
      </c>
      <c r="AJ9" s="27">
        <v>2757525000000</v>
      </c>
      <c r="AK9" s="27">
        <v>2865700000000</v>
      </c>
      <c r="AL9" s="27">
        <v>3031975000000</v>
      </c>
      <c r="AM9" s="27">
        <v>3201875000000</v>
      </c>
      <c r="AN9" s="27">
        <v>3271625000000</v>
      </c>
      <c r="AO9" s="27">
        <v>3231050000000</v>
      </c>
      <c r="AP9" s="27">
        <v>3074550000000</v>
      </c>
      <c r="AQ9" s="27">
        <v>2672725000000</v>
      </c>
      <c r="AR9" s="27">
        <v>2702625000000</v>
      </c>
      <c r="AS9" s="27">
        <v>2802525000000</v>
      </c>
      <c r="AT9" s="27">
        <v>2951950000000</v>
      </c>
      <c r="AU9" s="27">
        <v>3032475000000</v>
      </c>
      <c r="AV9" s="27">
        <v>3138503221083.73</v>
      </c>
      <c r="AW9" s="27">
        <v>3304242373319.1499</v>
      </c>
      <c r="AX9" s="27">
        <v>3488253868783.02</v>
      </c>
    </row>
    <row r="10" spans="1:50" ht="21" x14ac:dyDescent="0.25">
      <c r="A10" s="25" t="s">
        <v>362</v>
      </c>
      <c r="B10" s="26" t="s">
        <v>358</v>
      </c>
      <c r="C10" s="24" t="s">
        <v>359</v>
      </c>
      <c r="D10" s="28">
        <v>274562245730.711</v>
      </c>
      <c r="E10" s="28">
        <v>349853813560.27698</v>
      </c>
      <c r="F10" s="28">
        <v>412032869187.849</v>
      </c>
      <c r="G10" s="28">
        <v>409386290706.19397</v>
      </c>
      <c r="H10" s="28">
        <v>324875456574.42401</v>
      </c>
      <c r="I10" s="28">
        <v>282697732965.11298</v>
      </c>
      <c r="J10" s="28">
        <v>349271201938.79303</v>
      </c>
      <c r="K10" s="28">
        <v>424253424787.23999</v>
      </c>
      <c r="L10" s="28">
        <v>450965328185.763</v>
      </c>
      <c r="M10" s="28">
        <v>434417872174.94202</v>
      </c>
      <c r="N10" s="28">
        <v>342491688778.67297</v>
      </c>
      <c r="O10" s="28">
        <v>315035714253.508</v>
      </c>
      <c r="P10" s="28">
        <v>257835826861.297</v>
      </c>
      <c r="Q10" s="28">
        <v>364564489094.29102</v>
      </c>
      <c r="R10" s="28">
        <v>418675570422.138</v>
      </c>
      <c r="S10" s="28">
        <v>425299339457.81403</v>
      </c>
      <c r="T10" s="28">
        <v>477486123541.67798</v>
      </c>
      <c r="U10" s="28">
        <v>487014377613.70697</v>
      </c>
      <c r="V10" s="28">
        <v>482077003099.81403</v>
      </c>
      <c r="W10" s="28">
        <v>467441699148.96002</v>
      </c>
      <c r="X10" s="28">
        <v>427117544947.30298</v>
      </c>
      <c r="Y10" s="28">
        <v>386038246068.87201</v>
      </c>
      <c r="Z10" s="28">
        <v>439477055740.29199</v>
      </c>
      <c r="AA10" s="28">
        <v>475376790847.09497</v>
      </c>
      <c r="AB10" s="28">
        <v>521171278814.17999</v>
      </c>
      <c r="AC10" s="28">
        <v>504489511356.591</v>
      </c>
      <c r="AD10" s="28">
        <v>544890108775.29199</v>
      </c>
      <c r="AE10" s="28">
        <v>555213515189.08899</v>
      </c>
      <c r="AF10" s="28">
        <v>597650216986.98096</v>
      </c>
      <c r="AG10" s="28">
        <v>633800000000</v>
      </c>
      <c r="AH10" s="28">
        <v>637950000000</v>
      </c>
      <c r="AI10" s="28">
        <v>643675000000</v>
      </c>
      <c r="AJ10" s="28">
        <v>682675000000</v>
      </c>
      <c r="AK10" s="28">
        <v>744525000000</v>
      </c>
      <c r="AL10" s="28">
        <v>818925000000</v>
      </c>
      <c r="AM10" s="28">
        <v>872625000000</v>
      </c>
      <c r="AN10" s="28">
        <v>806575000000</v>
      </c>
      <c r="AO10" s="28">
        <v>654800000000</v>
      </c>
      <c r="AP10" s="28">
        <v>497700000000</v>
      </c>
      <c r="AQ10" s="28">
        <v>392275000000</v>
      </c>
      <c r="AR10" s="28">
        <v>382425000000</v>
      </c>
      <c r="AS10" s="28">
        <v>384525000000</v>
      </c>
      <c r="AT10" s="28">
        <v>436475000000</v>
      </c>
      <c r="AU10" s="28">
        <v>488425000000</v>
      </c>
      <c r="AV10" s="28">
        <v>496797113419.841</v>
      </c>
      <c r="AW10" s="28">
        <v>539045381319.81897</v>
      </c>
      <c r="AX10" s="28">
        <v>601449456310.35706</v>
      </c>
    </row>
    <row r="11" spans="1:50" x14ac:dyDescent="0.2">
      <c r="A11" s="29" t="s">
        <v>363</v>
      </c>
    </row>
  </sheetData>
  <mergeCells count="5">
    <mergeCell ref="A3:C3"/>
    <mergeCell ref="D3:AX3"/>
    <mergeCell ref="A4:C4"/>
    <mergeCell ref="D4:AX4"/>
    <mergeCell ref="A5:C5"/>
  </mergeCells>
  <hyperlinks>
    <hyperlink ref="A2" r:id="rId1" display="http://stats.oecd.org/OECDStat_Metadata/ShowMetadata.ashx?Dataset=EO&amp;ShowOnWeb=true&amp;Lang=en"/>
    <hyperlink ref="A7" r:id="rId2" display="http://stats.oecd.org/OECDStat_Metadata/ShowMetadata.ashx?Dataset=EO&amp;Coords=[VARIABLE].[GDPV]&amp;ShowOnWeb=true&amp;Lang=en"/>
    <hyperlink ref="C7" r:id="rId3" display="http://stats.oecd.org/OECDStat_Metadata/ShowMetadata.ashx?Dataset=EO&amp;Coords=[%5bLOCATION%5d.%5bUSA%5d%2c%5bFREQUENCY%5d.%5bA%5d%2c%5bVARIABLE%5d.%5bGDPV%5d]&amp;ShowOnWeb=true&amp;Lang=en"/>
    <hyperlink ref="A8" r:id="rId4" display="http://stats.oecd.org/OECDStat_Metadata/ShowMetadata.ashx?Dataset=EO&amp;Coords=[VARIABLE].[IBV]&amp;ShowOnWeb=true&amp;Lang=en"/>
    <hyperlink ref="C8" r:id="rId5" display="http://stats.oecd.org/OECDStat_Metadata/ShowMetadata.ashx?Dataset=EO&amp;Coords=[%5bLOCATION%5d.%5bUSA%5d%2c%5bFREQUENCY%5d.%5bA%5d%2c%5bVARIABLE%5d.%5bIBV%5d]&amp;ShowOnWeb=true&amp;Lang=en"/>
    <hyperlink ref="A9" r:id="rId6" display="http://stats.oecd.org/OECDStat_Metadata/ShowMetadata.ashx?Dataset=EO&amp;Coords=[VARIABLE].[ITV]&amp;ShowOnWeb=true&amp;Lang=en"/>
    <hyperlink ref="C9" r:id="rId7" display="http://stats.oecd.org/OECDStat_Metadata/ShowMetadata.ashx?Dataset=EO&amp;Coords=[%5bLOCATION%5d.%5bUSA%5d%2c%5bFREQUENCY%5d.%5bA%5d%2c%5bVARIABLE%5d.%5bITV%5d]&amp;ShowOnWeb=true&amp;Lang=en"/>
    <hyperlink ref="A10" r:id="rId8" display="http://stats.oecd.org/OECDStat_Metadata/ShowMetadata.ashx?Dataset=EO&amp;Coords=[VARIABLE].[IHV]&amp;ShowOnWeb=true&amp;Lang=en"/>
    <hyperlink ref="C10" r:id="rId9" display="http://stats.oecd.org/OECDStat_Metadata/ShowMetadata.ashx?Dataset=EO&amp;Coords=[%5bLOCATION%5d.%5bUSA%5d%2c%5bFREQUENCY%5d.%5bA%5d%2c%5bVARIABLE%5d.%5bIHV%5d]&amp;ShowOnWeb=true&amp;Lang=en"/>
    <hyperlink ref="A11" r:id="rId10" display="http://dx.doi.org/10.1787/data-00729-en"/>
  </hyperlinks>
  <pageMargins left="0.75" right="0.75" top="1" bottom="1" header="0.5" footer="0.5"/>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59"/>
  <sheetViews>
    <sheetView workbookViewId="0">
      <pane xSplit="2" ySplit="4" topLeftCell="C5" activePane="bottomRight" state="frozen"/>
      <selection pane="topRight" activeCell="C1" sqref="C1"/>
      <selection pane="bottomLeft" activeCell="A5" sqref="A5"/>
      <selection pane="bottomRight" activeCell="C5" sqref="C5"/>
    </sheetView>
  </sheetViews>
  <sheetFormatPr defaultRowHeight="12.75" x14ac:dyDescent="0.2"/>
  <cols>
    <col min="1" max="1" width="9" customWidth="1"/>
    <col min="2" max="2" width="34.140625" bestFit="1" customWidth="1"/>
    <col min="22" max="23" width="12.42578125" bestFit="1" customWidth="1"/>
    <col min="42" max="42" width="9.140625" style="34"/>
    <col min="57" max="64" width="9.140625" style="31"/>
  </cols>
  <sheetData>
    <row r="1" spans="1:64" ht="18" x14ac:dyDescent="0.25">
      <c r="A1" s="3" t="s">
        <v>215</v>
      </c>
    </row>
    <row r="3" spans="1:64" x14ac:dyDescent="0.2">
      <c r="G3" s="5"/>
    </row>
    <row r="4" spans="1:64" x14ac:dyDescent="0.2">
      <c r="C4" s="5" t="str">
        <f>NIPATable1.1.6!Y6</f>
        <v>1951</v>
      </c>
      <c r="D4" s="5" t="str">
        <f>NIPATable1.1.6!Z6</f>
        <v>1952</v>
      </c>
      <c r="E4" s="5" t="str">
        <f>NIPATable1.1.6!AA6</f>
        <v>1953</v>
      </c>
      <c r="F4" s="5" t="str">
        <f>NIPATable1.1.6!AB6</f>
        <v>1954</v>
      </c>
      <c r="G4" s="5" t="str">
        <f>NIPATable1.1.6!AC6</f>
        <v>1955</v>
      </c>
      <c r="H4" s="5" t="str">
        <f>NIPATable1.1.6!AD6</f>
        <v>1956</v>
      </c>
      <c r="I4" s="5" t="str">
        <f>NIPATable1.1.6!AE6</f>
        <v>1957</v>
      </c>
      <c r="J4" s="5" t="str">
        <f>NIPATable1.1.6!AF6</f>
        <v>1958</v>
      </c>
      <c r="K4" s="5" t="str">
        <f>NIPATable1.1.6!AG6</f>
        <v>1959</v>
      </c>
      <c r="L4" s="5" t="str">
        <f>NIPATable1.1.6!AH6</f>
        <v>1960</v>
      </c>
      <c r="M4" s="5" t="str">
        <f>NIPATable1.1.6!AI6</f>
        <v>1961</v>
      </c>
      <c r="N4" s="5" t="str">
        <f>NIPATable1.1.6!AJ6</f>
        <v>1962</v>
      </c>
      <c r="O4" s="5" t="str">
        <f>NIPATable1.1.6!AK6</f>
        <v>1963</v>
      </c>
      <c r="P4" s="5" t="str">
        <f>NIPATable1.1.6!AL6</f>
        <v>1964</v>
      </c>
      <c r="Q4" s="5" t="str">
        <f>NIPATable1.1.6!AM6</f>
        <v>1965</v>
      </c>
      <c r="R4" s="5" t="str">
        <f>NIPATable1.1.6!AN6</f>
        <v>1966</v>
      </c>
      <c r="S4" s="5" t="str">
        <f>NIPATable1.1.6!AO6</f>
        <v>1967</v>
      </c>
      <c r="T4" s="5" t="str">
        <f>NIPATable5.2.6!D6</f>
        <v>1968</v>
      </c>
      <c r="U4" s="5" t="str">
        <f>NIPATable5.2.6!E6</f>
        <v>1969</v>
      </c>
      <c r="V4" s="5" t="str">
        <f>NIPATable5.2.6!F6</f>
        <v>1970</v>
      </c>
      <c r="W4" s="5" t="str">
        <f>NIPATable5.2.6!G6</f>
        <v>1971</v>
      </c>
      <c r="X4" s="5" t="str">
        <f>NIPATable5.2.6!H6</f>
        <v>1972</v>
      </c>
      <c r="Y4" s="5" t="str">
        <f>NIPATable5.2.6!I6</f>
        <v>1973</v>
      </c>
      <c r="Z4" s="5" t="str">
        <f>NIPATable5.2.6!J6</f>
        <v>1974</v>
      </c>
      <c r="AA4" s="5" t="str">
        <f>NIPATable5.2.6!K6</f>
        <v>1975</v>
      </c>
      <c r="AB4" s="5" t="str">
        <f>NIPATable5.2.6!L6</f>
        <v>1976</v>
      </c>
      <c r="AC4" s="5" t="str">
        <f>NIPATable5.2.6!M6</f>
        <v>1977</v>
      </c>
      <c r="AD4" s="5" t="str">
        <f>NIPATable5.2.6!N6</f>
        <v>1978</v>
      </c>
      <c r="AE4" s="5" t="str">
        <f>NIPATable5.2.6!O6</f>
        <v>1979</v>
      </c>
      <c r="AF4" s="5" t="str">
        <f>NIPATable5.2.6!P6</f>
        <v>1980</v>
      </c>
      <c r="AG4" s="5" t="str">
        <f>NIPATable5.2.6!Q6</f>
        <v>1981</v>
      </c>
      <c r="AH4" s="5" t="str">
        <f>NIPATable5.2.6!R6</f>
        <v>1982</v>
      </c>
      <c r="AI4" s="5" t="str">
        <f>NIPATable5.2.6!S6</f>
        <v>1983</v>
      </c>
      <c r="AJ4" s="5" t="str">
        <f>NIPATable5.2.6!T6</f>
        <v>1984</v>
      </c>
      <c r="AK4" s="5" t="str">
        <f>NIPATable5.2.6!U6</f>
        <v>1985</v>
      </c>
      <c r="AL4" s="5" t="str">
        <f>NIPATable5.2.6!V6</f>
        <v>1986</v>
      </c>
      <c r="AM4" s="5" t="str">
        <f>NIPATable5.2.6!W6</f>
        <v>1987</v>
      </c>
      <c r="AN4" s="5" t="str">
        <f>NIPATable5.2.6!X6</f>
        <v>1988</v>
      </c>
      <c r="AO4" s="5" t="str">
        <f>NIPATable5.2.6!Y6</f>
        <v>1989</v>
      </c>
      <c r="AP4" s="35" t="str">
        <f>NIPATable5.2.6!Z6</f>
        <v>1990</v>
      </c>
      <c r="AQ4" s="5" t="str">
        <f>NIPATable5.2.6!AA6</f>
        <v>1991</v>
      </c>
      <c r="AR4" s="5" t="str">
        <f>NIPATable5.2.6!AB6</f>
        <v>1992</v>
      </c>
      <c r="AS4" s="5" t="str">
        <f>NIPATable5.2.6!AC6</f>
        <v>1993</v>
      </c>
      <c r="AT4" s="5" t="str">
        <f>NIPATable5.2.6!AD6</f>
        <v>1994</v>
      </c>
      <c r="AU4" s="5" t="str">
        <f>NIPATable5.2.6!AE6</f>
        <v>1995</v>
      </c>
      <c r="AV4" s="5" t="str">
        <f>NIPATable5.2.6!AF6</f>
        <v>1996</v>
      </c>
      <c r="AW4" s="5" t="str">
        <f>NIPATable5.2.6!AG6</f>
        <v>1997</v>
      </c>
      <c r="AX4" s="5" t="str">
        <f>NIPATable5.2.6!AH6</f>
        <v>1998</v>
      </c>
      <c r="AY4" s="5" t="str">
        <f>NIPATable5.2.6!AI6</f>
        <v>1999</v>
      </c>
      <c r="AZ4" s="5" t="str">
        <f>NIPATable5.2.6!AJ6</f>
        <v>2000</v>
      </c>
      <c r="BA4" s="5" t="str">
        <f>NIPATable5.2.6!AK6</f>
        <v>2001</v>
      </c>
      <c r="BB4" s="5" t="str">
        <f>NIPATable5.2.6!AL6</f>
        <v>2002</v>
      </c>
      <c r="BC4" s="5" t="str">
        <f>NIPATable5.2.6!AM6</f>
        <v>2003</v>
      </c>
      <c r="BD4" s="5" t="str">
        <f>NIPATable5.2.6!AN6</f>
        <v>2004</v>
      </c>
      <c r="BE4" s="5" t="str">
        <f>NIPATable5.2.6!AO6</f>
        <v>2005</v>
      </c>
      <c r="BF4" s="5" t="str">
        <f>NIPATable5.2.6!AP6</f>
        <v>2006</v>
      </c>
      <c r="BG4" s="5" t="str">
        <f>NIPATable5.2.6!AQ6</f>
        <v>2007</v>
      </c>
      <c r="BH4" s="5" t="str">
        <f>NIPATable5.2.6!AR6</f>
        <v>2008</v>
      </c>
      <c r="BI4" s="5" t="str">
        <f>NIPATable5.2.6!AS6</f>
        <v>2009</v>
      </c>
      <c r="BJ4" s="5" t="str">
        <f>NIPATable5.2.6!AT6</f>
        <v>2010</v>
      </c>
      <c r="BK4" s="5" t="str">
        <f>NIPATable5.2.6!AU6</f>
        <v>2011</v>
      </c>
      <c r="BL4" s="5" t="str">
        <f>NIPATable5.2.6!AV6</f>
        <v>2012</v>
      </c>
    </row>
    <row r="5" spans="1:64" s="4" customFormat="1" x14ac:dyDescent="0.2">
      <c r="B5" s="11" t="s">
        <v>364</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35"/>
      <c r="BE5" s="31"/>
      <c r="BF5" s="31"/>
      <c r="BG5" s="31"/>
      <c r="BH5" s="31"/>
      <c r="BI5" s="31"/>
      <c r="BJ5" s="31"/>
      <c r="BK5" s="31"/>
      <c r="BL5" s="31"/>
    </row>
    <row r="6" spans="1:64" x14ac:dyDescent="0.2">
      <c r="B6" s="2" t="s">
        <v>306</v>
      </c>
      <c r="C6" s="4">
        <f>NIPATable1.1.6!Y7</f>
        <v>2360</v>
      </c>
      <c r="D6" s="4">
        <f>NIPATable1.1.6!Z7</f>
        <v>2456.1</v>
      </c>
      <c r="E6" s="4">
        <f>NIPATable1.1.6!AA7</f>
        <v>2571.4</v>
      </c>
      <c r="F6" s="4">
        <f>NIPATable1.1.6!AB7</f>
        <v>2556.9</v>
      </c>
      <c r="G6" s="4">
        <f>NIPATable1.1.6!AC7</f>
        <v>2739</v>
      </c>
      <c r="H6" s="4">
        <f>NIPATable1.1.6!AD7</f>
        <v>2797.4</v>
      </c>
      <c r="I6" s="4">
        <f>NIPATable1.1.6!AE7</f>
        <v>2856.3</v>
      </c>
      <c r="J6" s="4">
        <f>NIPATable1.1.6!AF7</f>
        <v>2835.3</v>
      </c>
      <c r="K6" s="4">
        <f>NIPATable1.1.6!AG7</f>
        <v>3031</v>
      </c>
      <c r="L6" s="4">
        <f>NIPATable1.1.6!AH7</f>
        <v>3108.7</v>
      </c>
      <c r="M6" s="4">
        <f>NIPATable1.1.6!AI7</f>
        <v>3188.1</v>
      </c>
      <c r="N6" s="4">
        <f>NIPATable1.1.6!AJ7</f>
        <v>3383.1</v>
      </c>
      <c r="O6" s="4">
        <f>NIPATable1.1.6!AK7</f>
        <v>3530.4</v>
      </c>
      <c r="P6" s="4">
        <f>NIPATable1.1.6!AL7</f>
        <v>3734</v>
      </c>
      <c r="Q6" s="4">
        <f>NIPATable1.1.6!AM7</f>
        <v>3976.7</v>
      </c>
      <c r="R6" s="4">
        <f>NIPATable1.1.6!AN7</f>
        <v>4238.8999999999996</v>
      </c>
      <c r="S6">
        <f>NIPATable1.1.6!AO7</f>
        <v>4355.2</v>
      </c>
      <c r="T6">
        <f>NIPATable1.1.6!AP7</f>
        <v>4569</v>
      </c>
      <c r="U6">
        <f>NIPATable1.1.6!AQ7</f>
        <v>4712.5</v>
      </c>
      <c r="V6">
        <f>NIPATable1.1.6!AR7</f>
        <v>4722</v>
      </c>
      <c r="W6">
        <f>NIPATable1.1.6!AS7</f>
        <v>4877.6000000000004</v>
      </c>
      <c r="X6">
        <f>NIPATable1.1.6!AT7</f>
        <v>5134.3</v>
      </c>
      <c r="Y6">
        <f>NIPATable1.1.6!AU7</f>
        <v>5424.1</v>
      </c>
      <c r="Z6">
        <f>NIPATable1.1.6!AV7</f>
        <v>5396</v>
      </c>
      <c r="AA6">
        <f>NIPATable1.1.6!AW7</f>
        <v>5385.4</v>
      </c>
      <c r="AB6">
        <f>NIPATable1.1.6!AX7</f>
        <v>5675.4</v>
      </c>
      <c r="AC6">
        <f>NIPATable1.1.6!AY7</f>
        <v>5937</v>
      </c>
      <c r="AD6">
        <f>NIPATable1.1.6!AZ7</f>
        <v>6267.2</v>
      </c>
      <c r="AE6">
        <f>NIPATable1.1.6!BA7</f>
        <v>6466.2</v>
      </c>
      <c r="AF6">
        <f>NIPATable1.1.6!BB7</f>
        <v>6450.4</v>
      </c>
      <c r="AG6">
        <f>NIPATable1.1.6!BC7</f>
        <v>6617.7</v>
      </c>
      <c r="AH6">
        <f>NIPATable1.1.6!BD7</f>
        <v>6491.3</v>
      </c>
      <c r="AI6">
        <f>NIPATable1.1.6!BE7</f>
        <v>6792</v>
      </c>
      <c r="AJ6">
        <f>NIPATable1.1.6!BF7</f>
        <v>7285</v>
      </c>
      <c r="AK6">
        <f>NIPATable1.1.6!BG7</f>
        <v>7593.8</v>
      </c>
      <c r="AL6">
        <f>NIPATable1.1.6!BH7</f>
        <v>7860.5</v>
      </c>
      <c r="AM6">
        <f>NIPATable1.1.6!BI7</f>
        <v>8132.6</v>
      </c>
      <c r="AN6">
        <f>NIPATable1.1.6!BJ7</f>
        <v>8474.5</v>
      </c>
      <c r="AO6">
        <f>NIPATable1.1.6!BK7</f>
        <v>8786.4</v>
      </c>
      <c r="AP6" s="34">
        <f>NIPATable1.1.6!BL7</f>
        <v>8955</v>
      </c>
      <c r="AQ6" s="4">
        <f>NIPATable1.1.6!BM7</f>
        <v>8948.4</v>
      </c>
      <c r="AR6" s="4">
        <f>NIPATable1.1.6!BN7</f>
        <v>9266.6</v>
      </c>
      <c r="AS6" s="4">
        <f>NIPATable1.1.6!BO7</f>
        <v>9521</v>
      </c>
      <c r="AT6" s="4">
        <f>NIPATable1.1.6!BP7</f>
        <v>9905.4</v>
      </c>
      <c r="AU6" s="4">
        <f>NIPATable1.1.6!BQ7</f>
        <v>10174.799999999999</v>
      </c>
      <c r="AV6" s="4">
        <f>NIPATable1.1.6!BR7</f>
        <v>10561</v>
      </c>
      <c r="AW6" s="4">
        <f>NIPATable1.1.6!BS7</f>
        <v>11034.9</v>
      </c>
      <c r="AX6" s="4">
        <f>NIPATable1.1.6!BT7</f>
        <v>11525.9</v>
      </c>
      <c r="AY6" s="4">
        <f>NIPATable1.1.6!BU7</f>
        <v>12065.9</v>
      </c>
      <c r="AZ6" s="4">
        <f>NIPATable1.1.6!BV7</f>
        <v>12559.7</v>
      </c>
      <c r="BA6" s="4">
        <f>NIPATable1.1.6!BW7</f>
        <v>12682.2</v>
      </c>
      <c r="BB6" s="4">
        <f>NIPATable1.1.6!BX7</f>
        <v>12908.8</v>
      </c>
      <c r="BC6" s="4">
        <f>NIPATable1.1.6!BY7</f>
        <v>13271.1</v>
      </c>
      <c r="BD6" s="4">
        <f>NIPATable1.1.6!BZ7</f>
        <v>13773.5</v>
      </c>
      <c r="BE6" s="31">
        <f>NIPATable1.1.6!CA7</f>
        <v>14234.2</v>
      </c>
      <c r="BF6" s="31">
        <f>NIPATable1.1.6!CB7</f>
        <v>14613.8</v>
      </c>
      <c r="BG6" s="31">
        <f>NIPATable1.1.6!CC7</f>
        <v>14873.7</v>
      </c>
      <c r="BH6" s="31">
        <f>NIPATable1.1.6!CD7</f>
        <v>14830.4</v>
      </c>
      <c r="BI6" s="31">
        <f>NIPATable1.1.6!CE7</f>
        <v>14418.7</v>
      </c>
      <c r="BJ6" s="31">
        <f>NIPATable1.1.6!CF7</f>
        <v>14783.8</v>
      </c>
      <c r="BK6" s="31">
        <f>NIPATable1.1.6!CG7</f>
        <v>15020.6</v>
      </c>
      <c r="BL6" s="31">
        <f>NIPATable1.1.6!CH7</f>
        <v>15369.2</v>
      </c>
    </row>
    <row r="7" spans="1:64" s="4" customFormat="1" x14ac:dyDescent="0.2">
      <c r="B7" s="2"/>
      <c r="AP7" s="34"/>
      <c r="BE7" s="31"/>
      <c r="BF7" s="31"/>
      <c r="BG7" s="31"/>
      <c r="BH7" s="31"/>
      <c r="BI7" s="31"/>
      <c r="BJ7" s="31"/>
      <c r="BK7" s="31"/>
      <c r="BL7" s="31"/>
    </row>
    <row r="8" spans="1:64" x14ac:dyDescent="0.2">
      <c r="B8" s="2" t="s">
        <v>346</v>
      </c>
      <c r="C8" s="5"/>
      <c r="D8" s="5"/>
      <c r="E8" s="5"/>
      <c r="F8" s="5"/>
      <c r="G8" s="5"/>
      <c r="H8" s="5"/>
      <c r="I8" s="5"/>
      <c r="J8" s="5"/>
      <c r="K8" s="5"/>
      <c r="L8" s="5"/>
      <c r="M8" s="5"/>
      <c r="N8" s="5"/>
      <c r="O8" s="5"/>
      <c r="P8" s="5"/>
      <c r="Q8" s="5"/>
      <c r="R8" s="5"/>
      <c r="S8">
        <f>NIPATable5.2.6!C61</f>
        <v>804.3</v>
      </c>
      <c r="T8" s="4">
        <f>NIPATable5.2.6!D61</f>
        <v>841.7</v>
      </c>
      <c r="U8" s="4">
        <f>NIPATable5.2.6!E61</f>
        <v>865.5</v>
      </c>
      <c r="V8" s="4">
        <f>NIPATable5.2.6!F61</f>
        <v>837.5</v>
      </c>
      <c r="W8" s="4">
        <f>NIPATable5.2.6!G61</f>
        <v>861.6</v>
      </c>
      <c r="X8" s="4">
        <f>NIPATable5.2.6!H61</f>
        <v>928.9</v>
      </c>
      <c r="Y8" s="4">
        <f>NIPATable5.2.6!I61</f>
        <v>994.3</v>
      </c>
      <c r="Z8" s="4">
        <f>NIPATable5.2.6!J61</f>
        <v>955.8</v>
      </c>
      <c r="AA8" s="4">
        <f>NIPATable5.2.6!K61</f>
        <v>885.5</v>
      </c>
      <c r="AB8" s="4">
        <f>NIPATable5.2.6!L61</f>
        <v>956.1</v>
      </c>
      <c r="AC8" s="4">
        <f>NIPATable5.2.6!M61</f>
        <v>1054.5999999999999</v>
      </c>
      <c r="AD8" s="4">
        <f>NIPATable5.2.6!N61</f>
        <v>1167.0999999999999</v>
      </c>
      <c r="AE8" s="4">
        <f>NIPATable5.2.6!O61</f>
        <v>1233.5999999999999</v>
      </c>
      <c r="AF8" s="4">
        <f>NIPATable5.2.6!P61</f>
        <v>1180.7</v>
      </c>
      <c r="AG8" s="4">
        <f>NIPATable5.2.6!Q61</f>
        <v>1203</v>
      </c>
      <c r="AH8" s="4">
        <f>NIPATable5.2.6!R61</f>
        <v>1138.3</v>
      </c>
      <c r="AI8" s="4">
        <f>NIPATable5.2.6!S61</f>
        <v>1221.5999999999999</v>
      </c>
      <c r="AJ8" s="4">
        <f>NIPATable5.2.6!T61</f>
        <v>1405.4</v>
      </c>
      <c r="AK8" s="4">
        <f>NIPATable5.2.6!U61</f>
        <v>1503.8</v>
      </c>
      <c r="AL8" s="4">
        <f>NIPATable5.2.6!V61</f>
        <v>1550.6</v>
      </c>
      <c r="AM8" s="4">
        <f>NIPATable5.2.6!W61</f>
        <v>1578.3</v>
      </c>
      <c r="AN8" s="4">
        <f>NIPATable5.2.6!X61</f>
        <v>1615.5</v>
      </c>
      <c r="AO8" s="4">
        <f>NIPATable5.2.6!Y61</f>
        <v>1662.9</v>
      </c>
      <c r="AP8" s="34">
        <f>NIPATable5.2.6!Z61</f>
        <v>1661.3</v>
      </c>
      <c r="AQ8" s="4">
        <f>NIPATable5.2.6!AA61</f>
        <v>1592.5</v>
      </c>
      <c r="AR8" s="4">
        <f>NIPATable5.2.6!AB61</f>
        <v>1658.5</v>
      </c>
      <c r="AS8" s="4">
        <f>NIPATable5.2.6!AC61</f>
        <v>1743.2</v>
      </c>
      <c r="AT8" s="4">
        <f>NIPATable5.2.6!AD61</f>
        <v>1849.7</v>
      </c>
      <c r="AU8" s="4">
        <f>NIPATable5.2.6!AE61</f>
        <v>1945.5</v>
      </c>
      <c r="AV8" s="4">
        <f>NIPATable5.2.6!AF61</f>
        <v>2095</v>
      </c>
      <c r="AW8" s="4">
        <f>NIPATable5.2.6!AG61</f>
        <v>2250</v>
      </c>
      <c r="AX8" s="4">
        <f>NIPATable5.2.6!AH61</f>
        <v>2450.1999999999998</v>
      </c>
      <c r="AY8" s="4">
        <f>NIPATable5.2.6!AI61</f>
        <v>2654.7</v>
      </c>
      <c r="AZ8" s="4">
        <f>NIPATable5.2.6!AJ61</f>
        <v>2822.3</v>
      </c>
      <c r="BA8" s="4">
        <f>NIPATable5.2.6!AK61</f>
        <v>2807</v>
      </c>
      <c r="BB8" s="4">
        <f>NIPATable5.2.6!AL61</f>
        <v>2757.5</v>
      </c>
      <c r="BC8" s="4">
        <f>NIPATable5.2.6!AM61</f>
        <v>2865.7</v>
      </c>
      <c r="BD8" s="4">
        <f>NIPATable5.2.6!AN61</f>
        <v>3032</v>
      </c>
      <c r="BE8" s="31">
        <f>NIPATable5.2.6!AO61</f>
        <v>3201.9</v>
      </c>
      <c r="BF8" s="31">
        <f>NIPATable5.2.6!AP61</f>
        <v>3271.6</v>
      </c>
      <c r="BG8" s="31">
        <f>NIPATable5.2.6!AQ61</f>
        <v>3231.1</v>
      </c>
      <c r="BH8" s="31">
        <f>NIPATable5.2.6!AR61</f>
        <v>3074.6</v>
      </c>
      <c r="BI8" s="31">
        <f>NIPATable5.2.6!AS61</f>
        <v>2672.7</v>
      </c>
      <c r="BJ8" s="31">
        <f>NIPATable5.2.6!AT61</f>
        <v>2702.6</v>
      </c>
      <c r="BK8" s="31">
        <f>NIPATable5.2.6!AU61</f>
        <v>2802.5</v>
      </c>
      <c r="BL8" s="31">
        <f>NIPATable5.2.6!AV61</f>
        <v>2951.9</v>
      </c>
    </row>
    <row r="9" spans="1:64" x14ac:dyDescent="0.2">
      <c r="B9" s="5" t="s">
        <v>213</v>
      </c>
      <c r="C9" s="5"/>
      <c r="D9" s="5"/>
      <c r="E9" s="5"/>
      <c r="F9" s="5"/>
      <c r="G9" s="5"/>
      <c r="H9" s="5"/>
      <c r="I9" s="5"/>
      <c r="J9" s="5"/>
      <c r="K9" s="5"/>
      <c r="L9" s="5"/>
      <c r="M9" s="5"/>
      <c r="N9" s="5"/>
      <c r="O9" s="5"/>
      <c r="P9" s="5"/>
      <c r="Q9" s="5"/>
      <c r="R9" s="5"/>
      <c r="S9">
        <f>S8/(C14+C12)</f>
        <v>10382.774740933544</v>
      </c>
      <c r="T9">
        <f t="shared" ref="T9:BD9" si="0">S9*(1-$C12)+S8</f>
        <v>10667.936003886865</v>
      </c>
      <c r="U9">
        <f t="shared" si="0"/>
        <v>10976.239203692523</v>
      </c>
      <c r="V9">
        <f t="shared" si="0"/>
        <v>11292.927243507896</v>
      </c>
      <c r="W9">
        <f t="shared" si="0"/>
        <v>11565.780881332501</v>
      </c>
      <c r="X9">
        <f t="shared" si="0"/>
        <v>11849.091837265876</v>
      </c>
      <c r="Y9">
        <f t="shared" si="0"/>
        <v>12185.537245402582</v>
      </c>
      <c r="Z9">
        <f t="shared" si="0"/>
        <v>12570.560383132452</v>
      </c>
      <c r="AA9">
        <f t="shared" si="0"/>
        <v>12897.832363975827</v>
      </c>
      <c r="AB9">
        <f t="shared" si="0"/>
        <v>13138.440745777036</v>
      </c>
      <c r="AC9">
        <f t="shared" si="0"/>
        <v>13437.618708488184</v>
      </c>
      <c r="AD9">
        <f t="shared" si="0"/>
        <v>13820.337773063775</v>
      </c>
      <c r="AE9">
        <f t="shared" si="0"/>
        <v>14296.420884410585</v>
      </c>
      <c r="AF9">
        <f t="shared" si="0"/>
        <v>14815.199840190056</v>
      </c>
      <c r="AG9">
        <f t="shared" si="0"/>
        <v>15255.139848180554</v>
      </c>
      <c r="AH9">
        <f t="shared" si="0"/>
        <v>15695.382855771526</v>
      </c>
      <c r="AI9">
        <f t="shared" si="0"/>
        <v>16048.913712982949</v>
      </c>
      <c r="AJ9">
        <f t="shared" si="0"/>
        <v>16468.0680273338</v>
      </c>
      <c r="AK9">
        <f t="shared" si="0"/>
        <v>17050.064625967108</v>
      </c>
      <c r="AL9">
        <f t="shared" si="0"/>
        <v>17701.361394668751</v>
      </c>
      <c r="AM9">
        <f t="shared" si="0"/>
        <v>18366.89332493531</v>
      </c>
      <c r="AN9">
        <f t="shared" si="0"/>
        <v>19026.848658688545</v>
      </c>
      <c r="AO9">
        <f t="shared" si="0"/>
        <v>19691.006225754118</v>
      </c>
      <c r="AP9" s="34">
        <f t="shared" si="0"/>
        <v>20369.355914466414</v>
      </c>
      <c r="AQ9" s="4">
        <f t="shared" si="0"/>
        <v>21012.188118743092</v>
      </c>
      <c r="AR9" s="4">
        <f t="shared" si="0"/>
        <v>21554.078712805935</v>
      </c>
      <c r="AS9" s="4">
        <f t="shared" si="0"/>
        <v>22134.874777165638</v>
      </c>
      <c r="AT9" s="4">
        <f t="shared" si="0"/>
        <v>22771.331038307355</v>
      </c>
      <c r="AU9" s="4">
        <f t="shared" si="0"/>
        <v>23482.464486391986</v>
      </c>
      <c r="AV9" s="4">
        <f t="shared" si="0"/>
        <v>24253.841262072387</v>
      </c>
      <c r="AW9" s="4">
        <f t="shared" si="0"/>
        <v>25136.149198968767</v>
      </c>
      <c r="AX9" s="4">
        <f t="shared" si="0"/>
        <v>26129.341739020329</v>
      </c>
      <c r="AY9" s="4">
        <f t="shared" si="0"/>
        <v>27273.07465206931</v>
      </c>
      <c r="AZ9" s="4">
        <f t="shared" si="0"/>
        <v>28564.120919465844</v>
      </c>
      <c r="BA9" s="4">
        <f t="shared" si="0"/>
        <v>29958.21487349255</v>
      </c>
      <c r="BB9" s="4">
        <f t="shared" si="0"/>
        <v>31267.304129817923</v>
      </c>
      <c r="BC9" s="4">
        <f t="shared" si="0"/>
        <v>32461.438923327027</v>
      </c>
      <c r="BD9" s="4">
        <f t="shared" si="0"/>
        <v>33704.06697716067</v>
      </c>
      <c r="BE9" s="31">
        <f t="shared" ref="BE9" si="1">BD9*(1-$C12)+BD8</f>
        <v>35050.863628302635</v>
      </c>
      <c r="BF9" s="31">
        <f t="shared" ref="BF9" si="2">BE9*(1-$C12)+BE8</f>
        <v>36500.220446887506</v>
      </c>
      <c r="BG9" s="31">
        <f t="shared" ref="BG9" si="3">BF9*(1-$C12)+BF8</f>
        <v>37946.809424543128</v>
      </c>
      <c r="BH9" s="31">
        <f t="shared" ref="BH9" si="4">BG9*(1-$C12)+BG8</f>
        <v>39280.568953315968</v>
      </c>
      <c r="BI9" s="31">
        <f t="shared" ref="BI9" si="5">BH9*(1-$C12)+BH8</f>
        <v>40391.140505650168</v>
      </c>
      <c r="BJ9" s="31">
        <f t="shared" ref="BJ9" si="6">BI9*(1-$C12)+BI8</f>
        <v>41044.283480367652</v>
      </c>
      <c r="BK9" s="31">
        <f t="shared" ref="BK9" si="7">BJ9*(1-$C12)+BJ8</f>
        <v>41694.669306349264</v>
      </c>
      <c r="BL9" s="31">
        <f t="shared" ref="BL9" si="8">BK9*(1-$C12)+BK8</f>
        <v>42412.435841031802</v>
      </c>
    </row>
    <row r="10" spans="1:64" x14ac:dyDescent="0.2">
      <c r="B10" s="5" t="s">
        <v>214</v>
      </c>
      <c r="C10" s="5"/>
      <c r="D10" s="5"/>
      <c r="E10" s="5"/>
      <c r="F10" s="5"/>
      <c r="G10" s="5"/>
      <c r="H10" s="5"/>
      <c r="I10" s="5"/>
      <c r="J10" s="5"/>
      <c r="K10" s="5"/>
      <c r="L10" s="5"/>
      <c r="M10" s="5"/>
      <c r="N10" s="5"/>
      <c r="O10" s="5"/>
      <c r="P10" s="5"/>
      <c r="Q10" s="5"/>
      <c r="R10" s="5"/>
      <c r="S10">
        <f>100*S9/S6</f>
        <v>238.39949350049469</v>
      </c>
      <c r="T10">
        <f t="shared" ref="T10:AP10" si="9">100*T9/T6</f>
        <v>233.48513906515356</v>
      </c>
      <c r="U10">
        <f t="shared" si="9"/>
        <v>232.91754278392622</v>
      </c>
      <c r="V10">
        <f t="shared" si="9"/>
        <v>239.15559600821464</v>
      </c>
      <c r="W10">
        <f t="shared" si="9"/>
        <v>237.12032313704486</v>
      </c>
      <c r="X10">
        <f t="shared" si="9"/>
        <v>230.78300522497469</v>
      </c>
      <c r="Y10">
        <f t="shared" si="9"/>
        <v>224.65546810351177</v>
      </c>
      <c r="Z10">
        <f t="shared" si="9"/>
        <v>232.96071873855544</v>
      </c>
      <c r="AA10">
        <f t="shared" si="9"/>
        <v>239.49627444527479</v>
      </c>
      <c r="AB10">
        <f t="shared" si="9"/>
        <v>231.49805733123722</v>
      </c>
      <c r="AC10">
        <f t="shared" si="9"/>
        <v>226.33684871969319</v>
      </c>
      <c r="AD10">
        <f t="shared" si="9"/>
        <v>220.51853735422156</v>
      </c>
      <c r="AE10">
        <f t="shared" si="9"/>
        <v>221.09462875275409</v>
      </c>
      <c r="AF10">
        <f t="shared" si="9"/>
        <v>229.67877713304691</v>
      </c>
      <c r="AG10">
        <f t="shared" si="9"/>
        <v>230.52026909924223</v>
      </c>
      <c r="AH10">
        <f t="shared" si="9"/>
        <v>241.79105657990735</v>
      </c>
      <c r="AI10">
        <f t="shared" si="9"/>
        <v>236.29142686959585</v>
      </c>
      <c r="AJ10">
        <f t="shared" si="9"/>
        <v>226.05446846031299</v>
      </c>
      <c r="AK10">
        <f t="shared" si="9"/>
        <v>224.52612165144075</v>
      </c>
      <c r="AL10">
        <f t="shared" si="9"/>
        <v>225.19383492995038</v>
      </c>
      <c r="AM10">
        <f t="shared" si="9"/>
        <v>225.8428217905136</v>
      </c>
      <c r="AN10">
        <f t="shared" si="9"/>
        <v>224.51883484203842</v>
      </c>
      <c r="AO10">
        <f t="shared" si="9"/>
        <v>224.10778277513108</v>
      </c>
      <c r="AP10" s="34">
        <f t="shared" si="9"/>
        <v>227.46349429889909</v>
      </c>
      <c r="AQ10" s="19">
        <f t="shared" ref="AQ10:BD10" si="10">100*AQ9/AQ6</f>
        <v>234.81502971193837</v>
      </c>
      <c r="AR10" s="19">
        <f t="shared" si="10"/>
        <v>232.59964509966906</v>
      </c>
      <c r="AS10" s="19">
        <f t="shared" si="10"/>
        <v>232.48476816684843</v>
      </c>
      <c r="AT10" s="19">
        <f t="shared" si="10"/>
        <v>229.88805134883353</v>
      </c>
      <c r="AU10" s="19">
        <f t="shared" si="10"/>
        <v>230.79042817934493</v>
      </c>
      <c r="AV10" s="19">
        <f t="shared" si="10"/>
        <v>229.65477949126395</v>
      </c>
      <c r="AW10" s="19">
        <f t="shared" si="10"/>
        <v>227.78773889177762</v>
      </c>
      <c r="AX10" s="19">
        <f t="shared" si="10"/>
        <v>226.70109699910921</v>
      </c>
      <c r="AY10" s="19">
        <f t="shared" si="10"/>
        <v>226.03431697651487</v>
      </c>
      <c r="AZ10" s="19">
        <f t="shared" si="10"/>
        <v>227.42677706844782</v>
      </c>
      <c r="BA10" s="19">
        <f t="shared" si="10"/>
        <v>236.22253925574859</v>
      </c>
      <c r="BB10" s="19">
        <f t="shared" si="10"/>
        <v>242.21696927536198</v>
      </c>
      <c r="BC10" s="19">
        <f t="shared" si="10"/>
        <v>244.60247397221804</v>
      </c>
      <c r="BD10" s="19">
        <f t="shared" si="10"/>
        <v>244.70226868378168</v>
      </c>
      <c r="BE10" s="19">
        <f t="shared" ref="BE10:BL10" si="11">100*BE9/BE6</f>
        <v>246.2440012666861</v>
      </c>
      <c r="BF10" s="19">
        <f t="shared" si="11"/>
        <v>249.76543025693186</v>
      </c>
      <c r="BG10" s="19">
        <f t="shared" si="11"/>
        <v>255.12689797792834</v>
      </c>
      <c r="BH10" s="19">
        <f t="shared" si="11"/>
        <v>264.8652022421241</v>
      </c>
      <c r="BI10" s="19">
        <f t="shared" si="11"/>
        <v>280.13025103268785</v>
      </c>
      <c r="BJ10" s="19">
        <f t="shared" si="11"/>
        <v>277.6301321741883</v>
      </c>
      <c r="BK10" s="19">
        <f t="shared" si="11"/>
        <v>277.58324771546586</v>
      </c>
      <c r="BL10" s="19">
        <f t="shared" si="11"/>
        <v>275.95734222361477</v>
      </c>
    </row>
    <row r="11" spans="1:64" s="4" customFormat="1" x14ac:dyDescent="0.2">
      <c r="B11" s="5"/>
      <c r="C11" s="5"/>
      <c r="D11" s="5"/>
      <c r="E11" s="5"/>
      <c r="F11" s="5"/>
      <c r="G11" s="5"/>
      <c r="H11" s="5"/>
      <c r="I11" s="5"/>
      <c r="J11" s="5"/>
      <c r="K11" s="5"/>
      <c r="L11" s="5"/>
      <c r="M11" s="5"/>
      <c r="N11" s="5"/>
      <c r="O11" s="5"/>
      <c r="P11" s="5"/>
      <c r="Q11" s="5"/>
      <c r="R11" s="5"/>
      <c r="AP11" s="34"/>
      <c r="AQ11" s="7"/>
      <c r="AR11" s="6"/>
      <c r="BE11" s="31"/>
      <c r="BF11" s="31"/>
      <c r="BG11" s="31"/>
      <c r="BH11" s="31"/>
      <c r="BI11" s="31"/>
      <c r="BJ11" s="31"/>
      <c r="BK11" s="31"/>
      <c r="BL11" s="31"/>
    </row>
    <row r="12" spans="1:64" s="4" customFormat="1" x14ac:dyDescent="0.2">
      <c r="B12" s="5" t="s">
        <v>218</v>
      </c>
      <c r="C12">
        <v>0.05</v>
      </c>
      <c r="D12" s="5"/>
      <c r="E12" s="5"/>
      <c r="F12" s="5"/>
      <c r="G12" s="5"/>
      <c r="H12" s="5"/>
      <c r="I12" s="5"/>
      <c r="J12" s="5"/>
      <c r="K12" s="5"/>
      <c r="L12" s="5"/>
      <c r="M12" s="5"/>
      <c r="N12" s="5"/>
      <c r="O12" s="5"/>
      <c r="P12" s="5"/>
      <c r="Q12" s="5"/>
      <c r="R12" s="5"/>
      <c r="AP12" s="34"/>
      <c r="AQ12" s="7"/>
      <c r="AR12" s="6"/>
      <c r="BE12" s="31"/>
      <c r="BF12" s="31"/>
      <c r="BG12" s="31"/>
      <c r="BH12" s="31"/>
      <c r="BI12" s="31"/>
      <c r="BJ12" s="31"/>
      <c r="BK12" s="31"/>
      <c r="BL12" s="31"/>
    </row>
    <row r="13" spans="1:64" s="4" customFormat="1" x14ac:dyDescent="0.2">
      <c r="B13" s="5" t="s">
        <v>216</v>
      </c>
      <c r="C13">
        <f>(AC6/S6)^(1/10)-1</f>
        <v>3.1468321731170867E-2</v>
      </c>
      <c r="D13" s="5"/>
      <c r="E13" s="5"/>
      <c r="F13" s="5"/>
      <c r="G13" s="5"/>
      <c r="H13" s="5"/>
      <c r="I13" s="5"/>
      <c r="J13" s="5"/>
      <c r="K13" s="5"/>
      <c r="L13" s="5"/>
      <c r="M13" s="5"/>
      <c r="N13" s="5"/>
      <c r="O13" s="5"/>
      <c r="P13" s="5"/>
      <c r="Q13" s="5"/>
      <c r="R13" s="5"/>
      <c r="AP13" s="34"/>
      <c r="AQ13" s="7"/>
      <c r="AR13" s="6"/>
      <c r="BE13" s="31"/>
      <c r="BF13" s="31"/>
      <c r="BG13" s="31"/>
      <c r="BH13" s="31"/>
      <c r="BI13" s="31"/>
      <c r="BJ13" s="31"/>
      <c r="BK13" s="31"/>
      <c r="BL13" s="31"/>
    </row>
    <row r="14" spans="1:64" s="4" customFormat="1" x14ac:dyDescent="0.2">
      <c r="B14" s="5" t="s">
        <v>217</v>
      </c>
      <c r="C14">
        <f>(AC8/S8)^(1/10)-1</f>
        <v>2.7464841534998286E-2</v>
      </c>
      <c r="D14" s="5"/>
      <c r="E14" s="5"/>
      <c r="F14" s="5"/>
      <c r="G14" s="5"/>
      <c r="H14" s="5"/>
      <c r="I14" s="5"/>
      <c r="J14" s="5"/>
      <c r="K14" s="5"/>
      <c r="L14" s="5"/>
      <c r="M14" s="5"/>
      <c r="N14" s="5"/>
      <c r="O14" s="5"/>
      <c r="P14" s="5"/>
      <c r="Q14" s="5"/>
      <c r="R14" s="5"/>
      <c r="AP14" s="34"/>
      <c r="AQ14" s="7"/>
      <c r="AR14" s="6"/>
      <c r="BE14" s="31"/>
      <c r="BF14" s="31"/>
      <c r="BG14" s="31"/>
      <c r="BH14" s="31"/>
      <c r="BI14" s="31"/>
      <c r="BJ14" s="31"/>
      <c r="BK14" s="31"/>
      <c r="BL14" s="31"/>
    </row>
    <row r="15" spans="1:64" s="4" customFormat="1" x14ac:dyDescent="0.2">
      <c r="B15" s="5"/>
      <c r="D15" s="5"/>
      <c r="E15" s="5"/>
      <c r="F15" s="5"/>
      <c r="G15" s="5"/>
      <c r="H15" s="5"/>
      <c r="I15" s="5"/>
      <c r="J15" s="5"/>
      <c r="K15" s="5"/>
      <c r="L15" s="5"/>
      <c r="M15" s="5"/>
      <c r="N15" s="5"/>
      <c r="O15" s="5"/>
      <c r="P15" s="5"/>
      <c r="Q15" s="5"/>
      <c r="R15" s="5"/>
      <c r="AP15" s="34"/>
      <c r="AQ15" s="7"/>
      <c r="AR15" s="6"/>
      <c r="BE15" s="31"/>
      <c r="BF15" s="31"/>
      <c r="BG15" s="31"/>
      <c r="BH15" s="31"/>
      <c r="BI15" s="31"/>
      <c r="BJ15" s="31"/>
      <c r="BK15" s="31"/>
      <c r="BL15" s="31"/>
    </row>
    <row r="16" spans="1:64" s="4" customFormat="1" x14ac:dyDescent="0.2">
      <c r="B16" s="11" t="s">
        <v>365</v>
      </c>
      <c r="D16" s="5"/>
      <c r="E16" s="5"/>
      <c r="F16" s="5"/>
      <c r="G16" s="5"/>
      <c r="H16" s="5"/>
      <c r="I16" s="5"/>
      <c r="J16" s="5"/>
      <c r="K16" s="5"/>
      <c r="L16" s="5"/>
      <c r="M16" s="5"/>
      <c r="N16" s="5"/>
      <c r="O16" s="5"/>
      <c r="P16" s="5"/>
      <c r="Q16" s="5"/>
      <c r="R16" s="5"/>
      <c r="AP16" s="34"/>
      <c r="AQ16" s="7"/>
      <c r="AR16" s="6"/>
      <c r="BE16" s="31"/>
      <c r="BF16" s="31"/>
      <c r="BG16" s="31"/>
      <c r="BH16" s="31"/>
      <c r="BI16" s="31"/>
      <c r="BJ16" s="31"/>
      <c r="BK16" s="31"/>
      <c r="BL16" s="31"/>
    </row>
    <row r="17" spans="2:64" s="4" customFormat="1" x14ac:dyDescent="0.2">
      <c r="B17" s="2" t="s">
        <v>336</v>
      </c>
      <c r="C17" s="5"/>
      <c r="D17" s="5"/>
      <c r="E17" s="5"/>
      <c r="F17" s="5"/>
      <c r="G17" s="5"/>
      <c r="H17" s="5"/>
      <c r="I17" s="5"/>
      <c r="J17" s="5"/>
      <c r="K17" s="5"/>
      <c r="L17" s="5"/>
      <c r="M17" s="5"/>
      <c r="N17" s="5"/>
      <c r="O17" s="5"/>
      <c r="P17" s="5"/>
      <c r="Q17" s="5"/>
      <c r="R17" s="5"/>
      <c r="S17" s="4">
        <f>NIPATable5.2.6!C28</f>
        <v>240.7</v>
      </c>
      <c r="T17" s="4">
        <f>NIPATable5.2.6!D28</f>
        <v>273.3</v>
      </c>
      <c r="U17" s="4">
        <f>NIPATable5.2.6!E28</f>
        <v>281.89999999999998</v>
      </c>
      <c r="V17" s="4">
        <f>NIPATable5.2.6!F28</f>
        <v>267.2</v>
      </c>
      <c r="W17" s="4">
        <f>NIPATable5.2.6!G28</f>
        <v>338.3</v>
      </c>
      <c r="X17" s="4">
        <f>NIPATable5.2.6!H28</f>
        <v>397</v>
      </c>
      <c r="Y17" s="4">
        <f>NIPATable5.2.6!I28</f>
        <v>394.5</v>
      </c>
      <c r="Z17" s="4">
        <f>NIPATable5.2.6!J28</f>
        <v>317.10000000000002</v>
      </c>
      <c r="AA17" s="4">
        <f>NIPATable5.2.6!K28</f>
        <v>278.8</v>
      </c>
      <c r="AB17" s="4">
        <f>NIPATable5.2.6!L28</f>
        <v>340.5</v>
      </c>
      <c r="AC17" s="4">
        <f>NIPATable5.2.6!M28</f>
        <v>410.3</v>
      </c>
      <c r="AD17" s="4">
        <f>NIPATable5.2.6!N28</f>
        <v>437.7</v>
      </c>
      <c r="AE17" s="4">
        <f>NIPATable5.2.6!O28</f>
        <v>421.3</v>
      </c>
      <c r="AF17" s="4">
        <f>NIPATable5.2.6!P28</f>
        <v>333.1</v>
      </c>
      <c r="AG17" s="4">
        <f>NIPATable5.2.6!Q28</f>
        <v>305.7</v>
      </c>
      <c r="AH17" s="4">
        <f>NIPATable5.2.6!R28</f>
        <v>250.3</v>
      </c>
      <c r="AI17" s="4">
        <f>NIPATable5.2.6!S28</f>
        <v>355.4</v>
      </c>
      <c r="AJ17" s="4">
        <f>NIPATable5.2.6!T28</f>
        <v>407.9</v>
      </c>
      <c r="AK17" s="4">
        <f>NIPATable5.2.6!U28</f>
        <v>417.2</v>
      </c>
      <c r="AL17" s="4">
        <f>NIPATable5.2.6!V28</f>
        <v>469</v>
      </c>
      <c r="AM17" s="4">
        <f>NIPATable5.2.6!W28</f>
        <v>478.2</v>
      </c>
      <c r="AN17" s="4">
        <f>NIPATable5.2.6!X28</f>
        <v>474</v>
      </c>
      <c r="AO17" s="4">
        <f>NIPATable5.2.6!Y28</f>
        <v>458.7</v>
      </c>
      <c r="AP17" s="34">
        <f>NIPATable5.2.6!Z28</f>
        <v>419.7</v>
      </c>
      <c r="AQ17" s="19">
        <f>NIPATable5.2.6!AA28</f>
        <v>382.3</v>
      </c>
      <c r="AR17" s="19">
        <f>NIPATable5.2.6!AB28</f>
        <v>435</v>
      </c>
      <c r="AS17" s="19">
        <f>NIPATable5.2.6!AC28</f>
        <v>470.6</v>
      </c>
      <c r="AT17" s="19">
        <f>NIPATable5.2.6!AD28</f>
        <v>512.79999999999995</v>
      </c>
      <c r="AU17" s="19">
        <f>NIPATable5.2.6!AE28</f>
        <v>495.5</v>
      </c>
      <c r="AV17" s="19">
        <f>NIPATable5.2.6!AF28</f>
        <v>535.9</v>
      </c>
      <c r="AW17" s="19">
        <f>NIPATable5.2.6!AG28</f>
        <v>548.9</v>
      </c>
      <c r="AX17" s="19">
        <f>NIPATable5.2.6!AH28</f>
        <v>596.29999999999995</v>
      </c>
      <c r="AY17" s="19">
        <f>NIPATable5.2.6!AI28</f>
        <v>633.79999999999995</v>
      </c>
      <c r="AZ17" s="19">
        <f>NIPATable5.2.6!AJ28</f>
        <v>637.9</v>
      </c>
      <c r="BA17" s="19">
        <f>NIPATable5.2.6!AK28</f>
        <v>643.70000000000005</v>
      </c>
      <c r="BB17" s="19">
        <f>NIPATable5.2.6!AL28</f>
        <v>682.7</v>
      </c>
      <c r="BC17" s="19">
        <f>NIPATable5.2.6!AM28</f>
        <v>744.5</v>
      </c>
      <c r="BD17" s="19">
        <f>NIPATable5.2.6!AN28</f>
        <v>818.9</v>
      </c>
      <c r="BE17" s="19">
        <f>NIPATable5.2.6!AO28</f>
        <v>872.6</v>
      </c>
      <c r="BF17" s="19">
        <f>NIPATable5.2.6!AP28</f>
        <v>806.6</v>
      </c>
      <c r="BG17" s="19">
        <f>NIPATable5.2.6!AQ28</f>
        <v>654.79999999999995</v>
      </c>
      <c r="BH17" s="19">
        <f>NIPATable5.2.6!AR28</f>
        <v>497.7</v>
      </c>
      <c r="BI17" s="19">
        <f>NIPATable5.2.6!AS28</f>
        <v>392.2</v>
      </c>
      <c r="BJ17" s="19">
        <f>NIPATable5.2.6!AT28</f>
        <v>382.4</v>
      </c>
      <c r="BK17" s="19">
        <f>NIPATable5.2.6!AU28</f>
        <v>384.5</v>
      </c>
      <c r="BL17" s="19">
        <f>NIPATable5.2.6!AV28</f>
        <v>436.5</v>
      </c>
    </row>
    <row r="18" spans="2:64" s="4" customFormat="1" x14ac:dyDescent="0.2">
      <c r="B18" s="2" t="s">
        <v>337</v>
      </c>
      <c r="C18" s="5"/>
      <c r="D18" s="5"/>
      <c r="E18" s="5"/>
      <c r="F18" s="5"/>
      <c r="G18" s="5"/>
      <c r="H18" s="5"/>
      <c r="I18" s="5"/>
      <c r="J18" s="5"/>
      <c r="K18" s="5"/>
      <c r="L18" s="5"/>
      <c r="M18" s="5"/>
      <c r="N18" s="5"/>
      <c r="O18" s="5"/>
      <c r="P18" s="5"/>
      <c r="Q18" s="5"/>
      <c r="R18" s="5"/>
      <c r="S18" s="4">
        <f>NIPATable5.2.6!C32</f>
        <v>289.5</v>
      </c>
      <c r="T18" s="4">
        <f>NIPATable5.2.6!D32</f>
        <v>287.10000000000002</v>
      </c>
      <c r="U18" s="4">
        <f>NIPATable5.2.6!E32</f>
        <v>273.2</v>
      </c>
      <c r="V18" s="4">
        <f>NIPATable5.2.6!F32</f>
        <v>255.6</v>
      </c>
      <c r="W18" s="4">
        <f>NIPATable5.2.6!G32</f>
        <v>234.5</v>
      </c>
      <c r="X18" s="4">
        <f>NIPATable5.2.6!H32</f>
        <v>226</v>
      </c>
      <c r="Y18" s="4">
        <f>NIPATable5.2.6!I32</f>
        <v>229.4</v>
      </c>
      <c r="Z18" s="4">
        <f>NIPATable5.2.6!J32</f>
        <v>235.1</v>
      </c>
      <c r="AA18" s="4">
        <f>NIPATable5.2.6!K32</f>
        <v>237.8</v>
      </c>
      <c r="AB18" s="4">
        <f>NIPATable5.2.6!L32</f>
        <v>242.8</v>
      </c>
      <c r="AC18" s="4">
        <f>NIPATable5.2.6!M32</f>
        <v>240.5</v>
      </c>
      <c r="AD18" s="4">
        <f>NIPATable5.2.6!N32</f>
        <v>257.2</v>
      </c>
      <c r="AE18" s="4">
        <f>NIPATable5.2.6!O32</f>
        <v>271.10000000000002</v>
      </c>
      <c r="AF18" s="4">
        <f>NIPATable5.2.6!P32</f>
        <v>279</v>
      </c>
      <c r="AG18" s="4">
        <f>NIPATable5.2.6!Q32</f>
        <v>275.5</v>
      </c>
      <c r="AH18" s="4">
        <f>NIPATable5.2.6!R32</f>
        <v>275.3</v>
      </c>
      <c r="AI18" s="4">
        <f>NIPATable5.2.6!S32</f>
        <v>293.3</v>
      </c>
      <c r="AJ18" s="4">
        <f>NIPATable5.2.6!T32</f>
        <v>324.8</v>
      </c>
      <c r="AK18" s="4">
        <f>NIPATable5.2.6!U32</f>
        <v>366.6</v>
      </c>
      <c r="AL18" s="4">
        <f>NIPATable5.2.6!V32</f>
        <v>395.6</v>
      </c>
      <c r="AM18" s="4">
        <f>NIPATable5.2.6!W32</f>
        <v>419.1</v>
      </c>
      <c r="AN18" s="4">
        <f>NIPATable5.2.6!X32</f>
        <v>415.6</v>
      </c>
      <c r="AO18" s="4">
        <f>NIPATable5.2.6!Y32</f>
        <v>424.3</v>
      </c>
      <c r="AP18" s="34">
        <f>NIPATable5.2.6!Z32</f>
        <v>444.3</v>
      </c>
      <c r="AQ18" s="19">
        <f>NIPATable5.2.6!AA32</f>
        <v>441</v>
      </c>
      <c r="AR18" s="19">
        <f>NIPATable5.2.6!AB32</f>
        <v>440.4</v>
      </c>
      <c r="AS18" s="19">
        <f>NIPATable5.2.6!AC32</f>
        <v>425.1</v>
      </c>
      <c r="AT18" s="19">
        <f>NIPATable5.2.6!AD32</f>
        <v>418.5</v>
      </c>
      <c r="AU18" s="19">
        <f>NIPATable5.2.6!AE32</f>
        <v>424.4</v>
      </c>
      <c r="AV18" s="19">
        <f>NIPATable5.2.6!AF32</f>
        <v>436.1</v>
      </c>
      <c r="AW18" s="19">
        <f>NIPATable5.2.6!AG32</f>
        <v>445.2</v>
      </c>
      <c r="AX18" s="19">
        <f>NIPATable5.2.6!AH32</f>
        <v>457.6</v>
      </c>
      <c r="AY18" s="19">
        <f>NIPATable5.2.6!AI32</f>
        <v>484.9</v>
      </c>
      <c r="AZ18" s="19">
        <f>NIPATable5.2.6!AJ32</f>
        <v>500.6</v>
      </c>
      <c r="BA18" s="19">
        <f>NIPATable5.2.6!AK32</f>
        <v>523.79999999999995</v>
      </c>
      <c r="BB18" s="19">
        <f>NIPATable5.2.6!AL32</f>
        <v>556.70000000000005</v>
      </c>
      <c r="BC18" s="19">
        <f>NIPATable5.2.6!AM32</f>
        <v>576.4</v>
      </c>
      <c r="BD18" s="19">
        <f>NIPATable5.2.6!AN32</f>
        <v>586.5</v>
      </c>
      <c r="BE18" s="19">
        <f>NIPATable5.2.6!AO32</f>
        <v>586.6</v>
      </c>
      <c r="BF18" s="19">
        <f>NIPATable5.2.6!AP32</f>
        <v>605.20000000000005</v>
      </c>
      <c r="BG18" s="19">
        <f>NIPATable5.2.6!AQ32</f>
        <v>618.70000000000005</v>
      </c>
      <c r="BH18" s="19">
        <f>NIPATable5.2.6!AR32</f>
        <v>641</v>
      </c>
      <c r="BI18" s="19">
        <f>NIPATable5.2.6!AS32</f>
        <v>647</v>
      </c>
      <c r="BJ18" s="19">
        <f>NIPATable5.2.6!AT32</f>
        <v>646.5</v>
      </c>
      <c r="BK18" s="19">
        <f>NIPATable5.2.6!AU32</f>
        <v>617.1</v>
      </c>
      <c r="BL18" s="19">
        <f>NIPATable5.2.6!AV32</f>
        <v>587.29999999999995</v>
      </c>
    </row>
    <row r="19" spans="2:64" s="4" customFormat="1" x14ac:dyDescent="0.2">
      <c r="B19" s="2" t="s">
        <v>338</v>
      </c>
      <c r="C19" s="5"/>
      <c r="D19" s="5"/>
      <c r="E19" s="5"/>
      <c r="F19" s="5"/>
      <c r="G19" s="5"/>
      <c r="H19" s="5"/>
      <c r="I19" s="5"/>
      <c r="J19" s="5"/>
      <c r="K19" s="5"/>
      <c r="L19" s="5"/>
      <c r="M19" s="5"/>
      <c r="N19" s="5"/>
      <c r="O19" s="5"/>
      <c r="P19" s="5"/>
      <c r="Q19" s="5"/>
      <c r="R19" s="5"/>
      <c r="S19" s="4">
        <f>NIPATable5.2.6!C16</f>
        <v>318.39999999999998</v>
      </c>
      <c r="T19" s="4">
        <f>NIPATable5.2.6!D16</f>
        <v>333.7</v>
      </c>
      <c r="U19" s="4">
        <f>NIPATable5.2.6!E16</f>
        <v>356.8</v>
      </c>
      <c r="V19" s="4">
        <f>NIPATable5.2.6!F16</f>
        <v>353.7</v>
      </c>
      <c r="W19" s="4">
        <f>NIPATable5.2.6!G16</f>
        <v>353.5</v>
      </c>
      <c r="X19" s="4">
        <f>NIPATable5.2.6!H16</f>
        <v>384.3</v>
      </c>
      <c r="Y19" s="4">
        <f>NIPATable5.2.6!I16</f>
        <v>435.1</v>
      </c>
      <c r="Z19" s="4">
        <f>NIPATable5.2.6!J16</f>
        <v>438.7</v>
      </c>
      <c r="AA19" s="4">
        <f>NIPATable5.2.6!K16</f>
        <v>399.2</v>
      </c>
      <c r="AB19" s="4">
        <f>NIPATable5.2.6!L16</f>
        <v>421.8</v>
      </c>
      <c r="AC19" s="4">
        <f>NIPATable5.2.6!M16</f>
        <v>467.2</v>
      </c>
      <c r="AD19" s="4">
        <f>NIPATable5.2.6!N16</f>
        <v>531.70000000000005</v>
      </c>
      <c r="AE19" s="4">
        <f>NIPATable5.2.6!O16</f>
        <v>584.9</v>
      </c>
      <c r="AF19" s="4">
        <f>NIPATable5.2.6!P16</f>
        <v>585</v>
      </c>
      <c r="AG19" s="4">
        <f>NIPATable5.2.6!Q16</f>
        <v>620.9</v>
      </c>
      <c r="AH19" s="4">
        <f>NIPATable5.2.6!R16</f>
        <v>598.6</v>
      </c>
      <c r="AI19" s="4">
        <f>NIPATable5.2.6!S16</f>
        <v>596</v>
      </c>
      <c r="AJ19" s="4">
        <f>NIPATable5.2.6!T16</f>
        <v>695.3</v>
      </c>
      <c r="AK19" s="4">
        <f>NIPATable5.2.6!U16</f>
        <v>741.2</v>
      </c>
      <c r="AL19" s="4">
        <f>NIPATable5.2.6!V16</f>
        <v>728.4</v>
      </c>
      <c r="AM19" s="4">
        <f>NIPATable5.2.6!W16</f>
        <v>729.1</v>
      </c>
      <c r="AN19" s="4">
        <f>NIPATable5.2.6!X16</f>
        <v>765.5</v>
      </c>
      <c r="AO19" s="4">
        <f>NIPATable5.2.6!Y16</f>
        <v>808.9</v>
      </c>
      <c r="AP19" s="34">
        <f>NIPATable5.2.6!Z16</f>
        <v>817.6</v>
      </c>
      <c r="AQ19" s="4">
        <f>NIPATable5.2.6!AA16</f>
        <v>785.5</v>
      </c>
      <c r="AR19" s="4">
        <f>NIPATable5.2.6!AB16</f>
        <v>808.5</v>
      </c>
      <c r="AS19" s="4">
        <f>NIPATable5.2.6!AC16</f>
        <v>869</v>
      </c>
      <c r="AT19" s="4">
        <f>NIPATable5.2.6!AD16</f>
        <v>937.6</v>
      </c>
      <c r="AU19" s="4">
        <f>NIPATable5.2.6!AE16</f>
        <v>1028.5</v>
      </c>
      <c r="AV19" s="4">
        <f>NIPATable5.2.6!AF16</f>
        <v>1122.0999999999999</v>
      </c>
      <c r="AW19" s="4">
        <f>NIPATable5.2.6!AG16</f>
        <v>1242.9000000000001</v>
      </c>
      <c r="AX19" s="4">
        <f>NIPATable5.2.6!AH16</f>
        <v>1376.5</v>
      </c>
      <c r="AY19" s="4">
        <f>NIPATable5.2.6!AI16</f>
        <v>1510.1</v>
      </c>
      <c r="AZ19" s="4">
        <f>NIPATable5.2.6!AJ16</f>
        <v>1647.7</v>
      </c>
      <c r="BA19" s="4">
        <f>NIPATable5.2.6!AK16</f>
        <v>1608.4</v>
      </c>
      <c r="BB19" s="4">
        <f>NIPATable5.2.6!AL16</f>
        <v>1498</v>
      </c>
      <c r="BC19" s="4">
        <f>NIPATable5.2.6!AM16</f>
        <v>1526.1</v>
      </c>
      <c r="BD19" s="4">
        <f>NIPATable5.2.6!AN16</f>
        <v>1605.4</v>
      </c>
      <c r="BE19" s="31">
        <f>NIPATable5.2.6!AO16</f>
        <v>1717.4</v>
      </c>
      <c r="BF19" s="31">
        <f>NIPATable5.2.6!AP16</f>
        <v>1839.6</v>
      </c>
      <c r="BG19" s="31">
        <f>NIPATable5.2.6!AQ16</f>
        <v>1948.4</v>
      </c>
      <c r="BH19" s="31">
        <f>NIPATable5.2.6!AR16</f>
        <v>1934.4</v>
      </c>
      <c r="BI19" s="31">
        <f>NIPATable5.2.6!AS16</f>
        <v>1633.4</v>
      </c>
      <c r="BJ19" s="31">
        <f>NIPATable5.2.6!AT16</f>
        <v>1673.8</v>
      </c>
      <c r="BK19" s="31">
        <f>NIPATable5.2.6!AU16</f>
        <v>1802.3</v>
      </c>
      <c r="BL19" s="31">
        <f>NIPATable5.2.6!AV16</f>
        <v>1931.8</v>
      </c>
    </row>
    <row r="20" spans="2:64" s="4" customFormat="1" x14ac:dyDescent="0.2">
      <c r="B20" s="2" t="s">
        <v>339</v>
      </c>
      <c r="C20" s="5"/>
      <c r="D20" s="5"/>
      <c r="E20" s="5"/>
      <c r="F20" s="5"/>
      <c r="G20" s="5"/>
      <c r="H20" s="5"/>
      <c r="I20" s="5"/>
      <c r="J20" s="5"/>
      <c r="K20" s="5"/>
      <c r="L20" s="5"/>
      <c r="M20" s="5"/>
      <c r="N20" s="5"/>
      <c r="O20" s="5"/>
      <c r="P20" s="5"/>
      <c r="Q20" s="5"/>
      <c r="R20" s="5"/>
      <c r="S20" s="4">
        <v>1.4999999999999999E-2</v>
      </c>
      <c r="T20" s="4">
        <f>S20+($BD20-$S20)/(2004-1967)</f>
        <v>1.4999999999999999E-2</v>
      </c>
      <c r="U20" s="4">
        <f t="shared" ref="U20:BC22" si="12">T20+($BD20-$S20)/(2004-1967)</f>
        <v>1.4999999999999999E-2</v>
      </c>
      <c r="V20" s="4">
        <f t="shared" si="12"/>
        <v>1.4999999999999999E-2</v>
      </c>
      <c r="W20" s="4">
        <f t="shared" si="12"/>
        <v>1.4999999999999999E-2</v>
      </c>
      <c r="X20" s="4">
        <f t="shared" si="12"/>
        <v>1.4999999999999999E-2</v>
      </c>
      <c r="Y20" s="4">
        <f t="shared" si="12"/>
        <v>1.4999999999999999E-2</v>
      </c>
      <c r="Z20" s="4">
        <f t="shared" si="12"/>
        <v>1.4999999999999999E-2</v>
      </c>
      <c r="AA20" s="4">
        <f t="shared" si="12"/>
        <v>1.4999999999999999E-2</v>
      </c>
      <c r="AB20" s="4">
        <f t="shared" si="12"/>
        <v>1.4999999999999999E-2</v>
      </c>
      <c r="AC20" s="4">
        <f t="shared" si="12"/>
        <v>1.4999999999999999E-2</v>
      </c>
      <c r="AD20" s="4">
        <f t="shared" si="12"/>
        <v>1.4999999999999999E-2</v>
      </c>
      <c r="AE20" s="4">
        <f t="shared" si="12"/>
        <v>1.4999999999999999E-2</v>
      </c>
      <c r="AF20" s="4">
        <f t="shared" si="12"/>
        <v>1.4999999999999999E-2</v>
      </c>
      <c r="AG20" s="4">
        <f t="shared" si="12"/>
        <v>1.4999999999999999E-2</v>
      </c>
      <c r="AH20" s="4">
        <f t="shared" si="12"/>
        <v>1.4999999999999999E-2</v>
      </c>
      <c r="AI20" s="4">
        <f t="shared" si="12"/>
        <v>1.4999999999999999E-2</v>
      </c>
      <c r="AJ20" s="4">
        <f t="shared" si="12"/>
        <v>1.4999999999999999E-2</v>
      </c>
      <c r="AK20" s="4">
        <f t="shared" si="12"/>
        <v>1.4999999999999999E-2</v>
      </c>
      <c r="AL20" s="4">
        <f t="shared" si="12"/>
        <v>1.4999999999999999E-2</v>
      </c>
      <c r="AM20" s="4">
        <f t="shared" si="12"/>
        <v>1.4999999999999999E-2</v>
      </c>
      <c r="AN20" s="4">
        <f t="shared" si="12"/>
        <v>1.4999999999999999E-2</v>
      </c>
      <c r="AO20" s="4">
        <f t="shared" si="12"/>
        <v>1.4999999999999999E-2</v>
      </c>
      <c r="AP20" s="34">
        <f t="shared" si="12"/>
        <v>1.4999999999999999E-2</v>
      </c>
      <c r="AQ20" s="4">
        <f t="shared" si="12"/>
        <v>1.4999999999999999E-2</v>
      </c>
      <c r="AR20" s="4">
        <f t="shared" si="12"/>
        <v>1.4999999999999999E-2</v>
      </c>
      <c r="AS20" s="4">
        <f t="shared" si="12"/>
        <v>1.4999999999999999E-2</v>
      </c>
      <c r="AT20" s="4">
        <f t="shared" si="12"/>
        <v>1.4999999999999999E-2</v>
      </c>
      <c r="AU20" s="4">
        <f t="shared" si="12"/>
        <v>1.4999999999999999E-2</v>
      </c>
      <c r="AV20" s="4">
        <f t="shared" si="12"/>
        <v>1.4999999999999999E-2</v>
      </c>
      <c r="AW20" s="4">
        <f t="shared" si="12"/>
        <v>1.4999999999999999E-2</v>
      </c>
      <c r="AX20" s="4">
        <f t="shared" si="12"/>
        <v>1.4999999999999999E-2</v>
      </c>
      <c r="AY20" s="4">
        <f t="shared" si="12"/>
        <v>1.4999999999999999E-2</v>
      </c>
      <c r="AZ20" s="4">
        <f t="shared" si="12"/>
        <v>1.4999999999999999E-2</v>
      </c>
      <c r="BA20" s="4">
        <f t="shared" si="12"/>
        <v>1.4999999999999999E-2</v>
      </c>
      <c r="BB20" s="4">
        <f t="shared" si="12"/>
        <v>1.4999999999999999E-2</v>
      </c>
      <c r="BC20" s="4">
        <f t="shared" si="12"/>
        <v>1.4999999999999999E-2</v>
      </c>
      <c r="BD20" s="4">
        <v>1.4999999999999999E-2</v>
      </c>
      <c r="BE20" s="31">
        <v>1.4999999999999999E-2</v>
      </c>
      <c r="BF20" s="31">
        <v>1.4999999999999999E-2</v>
      </c>
      <c r="BG20" s="31">
        <v>1.4999999999999999E-2</v>
      </c>
      <c r="BH20" s="31">
        <v>1.4999999999999999E-2</v>
      </c>
      <c r="BI20" s="31">
        <v>1.4999999999999999E-2</v>
      </c>
      <c r="BJ20" s="31">
        <v>1.4999999999999999E-2</v>
      </c>
      <c r="BK20" s="31">
        <v>1.4999999999999999E-2</v>
      </c>
      <c r="BL20" s="31">
        <v>1.4999999999999999E-2</v>
      </c>
    </row>
    <row r="21" spans="2:64" s="4" customFormat="1" x14ac:dyDescent="0.2">
      <c r="B21" s="2" t="s">
        <v>340</v>
      </c>
      <c r="C21" s="5"/>
      <c r="D21" s="5"/>
      <c r="E21" s="5"/>
      <c r="F21" s="5"/>
      <c r="G21" s="5"/>
      <c r="H21" s="5"/>
      <c r="I21" s="5"/>
      <c r="J21" s="5"/>
      <c r="K21" s="5"/>
      <c r="L21" s="5"/>
      <c r="M21" s="5"/>
      <c r="N21" s="5"/>
      <c r="O21" s="5"/>
      <c r="P21" s="5"/>
      <c r="Q21" s="5"/>
      <c r="R21" s="5"/>
      <c r="S21" s="4">
        <v>0.03</v>
      </c>
      <c r="T21" s="4">
        <f t="shared" ref="T21:AI22" si="13">S21+($BD21-$S21)/(2004-1967)</f>
        <v>3.0310810810810811E-2</v>
      </c>
      <c r="U21" s="4">
        <f t="shared" si="13"/>
        <v>3.0621621621621624E-2</v>
      </c>
      <c r="V21" s="4">
        <f t="shared" si="13"/>
        <v>3.0932432432432436E-2</v>
      </c>
      <c r="W21" s="4">
        <f t="shared" si="13"/>
        <v>3.1243243243243249E-2</v>
      </c>
      <c r="X21" s="4">
        <f t="shared" si="13"/>
        <v>3.1554054054054058E-2</v>
      </c>
      <c r="Y21" s="4">
        <f t="shared" si="13"/>
        <v>3.1864864864864867E-2</v>
      </c>
      <c r="Z21" s="4">
        <f t="shared" si="13"/>
        <v>3.2175675675675676E-2</v>
      </c>
      <c r="AA21" s="4">
        <f t="shared" si="13"/>
        <v>3.2486486486486485E-2</v>
      </c>
      <c r="AB21" s="4">
        <f t="shared" si="13"/>
        <v>3.2797297297297294E-2</v>
      </c>
      <c r="AC21" s="4">
        <f t="shared" si="13"/>
        <v>3.3108108108108103E-2</v>
      </c>
      <c r="AD21" s="4">
        <f t="shared" si="13"/>
        <v>3.3418918918918912E-2</v>
      </c>
      <c r="AE21" s="4">
        <f t="shared" si="13"/>
        <v>3.3729729729729721E-2</v>
      </c>
      <c r="AF21" s="4">
        <f t="shared" si="13"/>
        <v>3.404054054054053E-2</v>
      </c>
      <c r="AG21" s="4">
        <f t="shared" si="13"/>
        <v>3.4351351351351339E-2</v>
      </c>
      <c r="AH21" s="4">
        <f t="shared" si="13"/>
        <v>3.4662162162162148E-2</v>
      </c>
      <c r="AI21" s="4">
        <f t="shared" si="13"/>
        <v>3.4972972972972957E-2</v>
      </c>
      <c r="AJ21" s="4">
        <f t="shared" si="12"/>
        <v>3.5283783783783766E-2</v>
      </c>
      <c r="AK21" s="4">
        <f t="shared" si="12"/>
        <v>3.5594594594594575E-2</v>
      </c>
      <c r="AL21" s="4">
        <f t="shared" si="12"/>
        <v>3.5905405405405384E-2</v>
      </c>
      <c r="AM21" s="4">
        <f t="shared" si="12"/>
        <v>3.6216216216216193E-2</v>
      </c>
      <c r="AN21" s="4">
        <f t="shared" si="12"/>
        <v>3.6527027027027002E-2</v>
      </c>
      <c r="AO21" s="4">
        <f t="shared" si="12"/>
        <v>3.6837837837837811E-2</v>
      </c>
      <c r="AP21" s="34">
        <f t="shared" si="12"/>
        <v>3.714864864864862E-2</v>
      </c>
      <c r="AQ21" s="4">
        <f t="shared" si="12"/>
        <v>3.7459459459459429E-2</v>
      </c>
      <c r="AR21" s="4">
        <f t="shared" si="12"/>
        <v>3.7770270270270238E-2</v>
      </c>
      <c r="AS21" s="4">
        <f t="shared" si="12"/>
        <v>3.8081081081081047E-2</v>
      </c>
      <c r="AT21" s="4">
        <f t="shared" si="12"/>
        <v>3.8391891891891856E-2</v>
      </c>
      <c r="AU21" s="4">
        <f t="shared" si="12"/>
        <v>3.8702702702702665E-2</v>
      </c>
      <c r="AV21" s="4">
        <f t="shared" si="12"/>
        <v>3.9013513513513474E-2</v>
      </c>
      <c r="AW21" s="4">
        <f t="shared" si="12"/>
        <v>3.9324324324324283E-2</v>
      </c>
      <c r="AX21" s="4">
        <f t="shared" si="12"/>
        <v>3.9635135135135093E-2</v>
      </c>
      <c r="AY21" s="4">
        <f t="shared" si="12"/>
        <v>3.9945945945945902E-2</v>
      </c>
      <c r="AZ21" s="4">
        <f t="shared" si="12"/>
        <v>4.0256756756756711E-2</v>
      </c>
      <c r="BA21" s="4">
        <f t="shared" si="12"/>
        <v>4.056756756756752E-2</v>
      </c>
      <c r="BB21" s="4">
        <f t="shared" si="12"/>
        <v>4.0878378378378329E-2</v>
      </c>
      <c r="BC21" s="4">
        <f t="shared" si="12"/>
        <v>4.1189189189189138E-2</v>
      </c>
      <c r="BD21" s="4">
        <v>4.1500000000000002E-2</v>
      </c>
      <c r="BE21" s="31">
        <v>4.1500000000000002E-2</v>
      </c>
      <c r="BF21" s="31">
        <v>4.1500000000000002E-2</v>
      </c>
      <c r="BG21" s="31">
        <v>4.1500000000000002E-2</v>
      </c>
      <c r="BH21" s="31">
        <v>4.1500000000000002E-2</v>
      </c>
      <c r="BI21" s="31">
        <v>4.1500000000000002E-2</v>
      </c>
      <c r="BJ21" s="31">
        <v>4.1500000000000002E-2</v>
      </c>
      <c r="BK21" s="31">
        <v>4.1500000000000002E-2</v>
      </c>
      <c r="BL21" s="31">
        <v>4.1500000000000002E-2</v>
      </c>
    </row>
    <row r="22" spans="2:64" s="4" customFormat="1" x14ac:dyDescent="0.2">
      <c r="B22" s="2" t="s">
        <v>341</v>
      </c>
      <c r="C22" s="5"/>
      <c r="D22" s="5"/>
      <c r="E22" s="5"/>
      <c r="F22" s="5"/>
      <c r="G22" s="5"/>
      <c r="H22" s="5"/>
      <c r="I22" s="5"/>
      <c r="J22" s="5"/>
      <c r="K22" s="5"/>
      <c r="L22" s="5"/>
      <c r="M22" s="5"/>
      <c r="N22" s="5"/>
      <c r="O22" s="5"/>
      <c r="P22" s="5"/>
      <c r="Q22" s="5"/>
      <c r="R22" s="5"/>
      <c r="S22" s="4">
        <v>5.2499999999999998E-2</v>
      </c>
      <c r="T22" s="4">
        <f t="shared" si="13"/>
        <v>5.3378378378378374E-2</v>
      </c>
      <c r="U22" s="4">
        <f t="shared" si="12"/>
        <v>5.4256756756756751E-2</v>
      </c>
      <c r="V22" s="4">
        <f t="shared" si="12"/>
        <v>5.5135135135135127E-2</v>
      </c>
      <c r="W22" s="4">
        <f t="shared" si="12"/>
        <v>5.6013513513513503E-2</v>
      </c>
      <c r="X22" s="4">
        <f t="shared" si="12"/>
        <v>5.689189189189188E-2</v>
      </c>
      <c r="Y22" s="4">
        <f t="shared" si="12"/>
        <v>5.7770270270270256E-2</v>
      </c>
      <c r="Z22" s="4">
        <f t="shared" si="12"/>
        <v>5.8648648648648632E-2</v>
      </c>
      <c r="AA22" s="4">
        <f t="shared" si="12"/>
        <v>5.9527027027027009E-2</v>
      </c>
      <c r="AB22" s="4">
        <f t="shared" si="12"/>
        <v>6.0405405405405385E-2</v>
      </c>
      <c r="AC22" s="4">
        <f t="shared" si="12"/>
        <v>6.1283783783783762E-2</v>
      </c>
      <c r="AD22" s="4">
        <f t="shared" si="12"/>
        <v>6.2162162162162138E-2</v>
      </c>
      <c r="AE22" s="4">
        <f t="shared" si="12"/>
        <v>6.3040540540540521E-2</v>
      </c>
      <c r="AF22" s="4">
        <f t="shared" si="12"/>
        <v>6.3918918918918904E-2</v>
      </c>
      <c r="AG22" s="4">
        <f t="shared" si="12"/>
        <v>6.4797297297297288E-2</v>
      </c>
      <c r="AH22" s="4">
        <f t="shared" si="12"/>
        <v>6.5675675675675671E-2</v>
      </c>
      <c r="AI22" s="4">
        <f t="shared" si="12"/>
        <v>6.6554054054054054E-2</v>
      </c>
      <c r="AJ22" s="4">
        <f t="shared" si="12"/>
        <v>6.7432432432432438E-2</v>
      </c>
      <c r="AK22" s="4">
        <f t="shared" si="12"/>
        <v>6.8310810810810821E-2</v>
      </c>
      <c r="AL22" s="4">
        <f t="shared" si="12"/>
        <v>6.9189189189189204E-2</v>
      </c>
      <c r="AM22" s="4">
        <f t="shared" si="12"/>
        <v>7.0067567567567587E-2</v>
      </c>
      <c r="AN22" s="4">
        <f t="shared" si="12"/>
        <v>7.0945945945945971E-2</v>
      </c>
      <c r="AO22" s="4">
        <f t="shared" si="12"/>
        <v>7.1824324324324354E-2</v>
      </c>
      <c r="AP22" s="34">
        <f t="shared" si="12"/>
        <v>7.2702702702702737E-2</v>
      </c>
      <c r="AQ22" s="4">
        <f t="shared" si="12"/>
        <v>7.3581081081081121E-2</v>
      </c>
      <c r="AR22" s="4">
        <f t="shared" si="12"/>
        <v>7.4459459459459504E-2</v>
      </c>
      <c r="AS22" s="4">
        <f t="shared" si="12"/>
        <v>7.5337837837837887E-2</v>
      </c>
      <c r="AT22" s="4">
        <f t="shared" si="12"/>
        <v>7.621621621621627E-2</v>
      </c>
      <c r="AU22" s="4">
        <f t="shared" si="12"/>
        <v>7.7094594594594654E-2</v>
      </c>
      <c r="AV22" s="4">
        <f t="shared" si="12"/>
        <v>7.7972972972973037E-2</v>
      </c>
      <c r="AW22" s="4">
        <f t="shared" si="12"/>
        <v>7.885135135135142E-2</v>
      </c>
      <c r="AX22" s="4">
        <f t="shared" si="12"/>
        <v>7.9729729729729804E-2</v>
      </c>
      <c r="AY22" s="4">
        <f t="shared" si="12"/>
        <v>8.0608108108108187E-2</v>
      </c>
      <c r="AZ22" s="4">
        <f t="shared" si="12"/>
        <v>8.148648648648657E-2</v>
      </c>
      <c r="BA22" s="4">
        <f t="shared" si="12"/>
        <v>8.2364864864864953E-2</v>
      </c>
      <c r="BB22" s="4">
        <f t="shared" si="12"/>
        <v>8.3243243243243337E-2</v>
      </c>
      <c r="BC22" s="4">
        <f t="shared" si="12"/>
        <v>8.412162162162172E-2</v>
      </c>
      <c r="BD22" s="4">
        <v>8.5000000000000006E-2</v>
      </c>
      <c r="BE22" s="31">
        <v>8.5000000000000006E-2</v>
      </c>
      <c r="BF22" s="31">
        <v>8.5000000000000006E-2</v>
      </c>
      <c r="BG22" s="31">
        <v>8.5000000000000006E-2</v>
      </c>
      <c r="BH22" s="31">
        <v>8.5000000000000006E-2</v>
      </c>
      <c r="BI22" s="31">
        <v>8.5000000000000006E-2</v>
      </c>
      <c r="BJ22" s="31">
        <v>8.5000000000000006E-2</v>
      </c>
      <c r="BK22" s="31">
        <v>8.5000000000000006E-2</v>
      </c>
      <c r="BL22" s="31">
        <v>8.5000000000000006E-2</v>
      </c>
    </row>
    <row r="23" spans="2:64" s="4" customFormat="1" x14ac:dyDescent="0.2">
      <c r="B23" s="2" t="s">
        <v>342</v>
      </c>
      <c r="C23" s="5"/>
      <c r="D23" s="5"/>
      <c r="E23" s="5"/>
      <c r="F23" s="5"/>
      <c r="G23" s="5"/>
      <c r="H23" s="5"/>
      <c r="I23" s="5"/>
      <c r="J23" s="5"/>
      <c r="K23" s="5"/>
      <c r="L23" s="5"/>
      <c r="M23" s="5"/>
      <c r="N23" s="5"/>
      <c r="O23" s="5"/>
      <c r="P23" s="5"/>
      <c r="Q23" s="5"/>
      <c r="R23" s="5"/>
      <c r="S23" s="4">
        <f>S17/(((AC6/S6)^(1/10)-1+$S20))</f>
        <v>5179.8728904499867</v>
      </c>
      <c r="T23" s="4">
        <f t="shared" ref="T23:BD23" si="14">S23*(1-S20)+S17</f>
        <v>5342.8747970932363</v>
      </c>
      <c r="U23" s="4">
        <f t="shared" si="14"/>
        <v>5536.0316751368382</v>
      </c>
      <c r="V23" s="4">
        <f t="shared" si="14"/>
        <v>5734.8912000097853</v>
      </c>
      <c r="W23" s="4">
        <f t="shared" si="14"/>
        <v>5916.0678320096386</v>
      </c>
      <c r="X23" s="4">
        <f t="shared" si="14"/>
        <v>6165.6268145294944</v>
      </c>
      <c r="Y23" s="4">
        <f t="shared" si="14"/>
        <v>6470.1424123115521</v>
      </c>
      <c r="Z23" s="4">
        <f t="shared" si="14"/>
        <v>6767.590276126879</v>
      </c>
      <c r="AA23" s="4">
        <f t="shared" si="14"/>
        <v>6983.1764219849756</v>
      </c>
      <c r="AB23" s="4">
        <f t="shared" si="14"/>
        <v>7157.2287756552014</v>
      </c>
      <c r="AC23" s="4">
        <f t="shared" si="14"/>
        <v>7390.3703440203735</v>
      </c>
      <c r="AD23" s="4">
        <f t="shared" si="14"/>
        <v>7689.8147888600679</v>
      </c>
      <c r="AE23" s="4">
        <f t="shared" si="14"/>
        <v>8012.167567027167</v>
      </c>
      <c r="AF23" s="4">
        <f t="shared" si="14"/>
        <v>8313.2850535217585</v>
      </c>
      <c r="AG23" s="4">
        <f t="shared" si="14"/>
        <v>8521.6857777189325</v>
      </c>
      <c r="AH23" s="4">
        <f t="shared" si="14"/>
        <v>8699.5604910531492</v>
      </c>
      <c r="AI23" s="4">
        <f t="shared" si="14"/>
        <v>8819.3670836873516</v>
      </c>
      <c r="AJ23" s="4">
        <f t="shared" si="14"/>
        <v>9042.4765774320404</v>
      </c>
      <c r="AK23" s="4">
        <f t="shared" si="14"/>
        <v>9314.7394287705592</v>
      </c>
      <c r="AL23" s="4">
        <f t="shared" si="14"/>
        <v>9592.2183373390017</v>
      </c>
      <c r="AM23" s="4">
        <f t="shared" si="14"/>
        <v>9917.3350622789167</v>
      </c>
      <c r="AN23" s="4">
        <f t="shared" si="14"/>
        <v>10246.775036344734</v>
      </c>
      <c r="AO23" s="4">
        <f t="shared" si="14"/>
        <v>10567.073410799563</v>
      </c>
      <c r="AP23" s="34">
        <f t="shared" si="14"/>
        <v>10867.267309637571</v>
      </c>
      <c r="AQ23" s="4">
        <f t="shared" si="14"/>
        <v>11123.958299993008</v>
      </c>
      <c r="AR23" s="4">
        <f t="shared" si="14"/>
        <v>11339.398925493111</v>
      </c>
      <c r="AS23" s="4">
        <f t="shared" si="14"/>
        <v>11604.307941610714</v>
      </c>
      <c r="AT23" s="4">
        <f t="shared" si="14"/>
        <v>11900.843322486553</v>
      </c>
      <c r="AU23" s="4">
        <f t="shared" si="14"/>
        <v>12235.130672649253</v>
      </c>
      <c r="AV23" s="4">
        <f t="shared" si="14"/>
        <v>12547.103712559514</v>
      </c>
      <c r="AW23" s="4">
        <f t="shared" si="14"/>
        <v>12894.79715687112</v>
      </c>
      <c r="AX23" s="4">
        <f t="shared" si="14"/>
        <v>13250.275199518053</v>
      </c>
      <c r="AY23" s="4">
        <f t="shared" si="14"/>
        <v>13647.821071525281</v>
      </c>
      <c r="AZ23" s="4">
        <f t="shared" si="14"/>
        <v>14076.9037554524</v>
      </c>
      <c r="BA23" s="4">
        <f t="shared" si="14"/>
        <v>14503.650199120613</v>
      </c>
      <c r="BB23" s="4">
        <f t="shared" si="14"/>
        <v>14929.795446133805</v>
      </c>
      <c r="BC23" s="4">
        <f t="shared" si="14"/>
        <v>15388.548514441798</v>
      </c>
      <c r="BD23" s="4">
        <f t="shared" si="14"/>
        <v>15902.220286725171</v>
      </c>
      <c r="BE23" s="31">
        <f t="shared" ref="BE23:BE25" si="15">BD23*(1-BD20)+BD17</f>
        <v>16482.586982424295</v>
      </c>
      <c r="BF23" s="31">
        <f t="shared" ref="BF23:BF25" si="16">BE23*(1-BE20)+BE17</f>
        <v>17107.948177687929</v>
      </c>
      <c r="BG23" s="31">
        <f t="shared" ref="BG23:BG25" si="17">BF23*(1-BF20)+BF17</f>
        <v>17657.928955022609</v>
      </c>
      <c r="BH23" s="31">
        <f t="shared" ref="BH23:BH25" si="18">BG23*(1-BG20)+BG17</f>
        <v>18047.86002069727</v>
      </c>
      <c r="BI23" s="31">
        <f t="shared" ref="BI23:BI25" si="19">BH23*(1-BH20)+BH17</f>
        <v>18274.842120386813</v>
      </c>
      <c r="BJ23" s="31">
        <f t="shared" ref="BJ23:BJ25" si="20">BI23*(1-BI20)+BI17</f>
        <v>18392.91948858101</v>
      </c>
      <c r="BK23" s="31">
        <f t="shared" ref="BK23:BK25" si="21">BJ23*(1-BJ20)+BJ17</f>
        <v>18499.425696252296</v>
      </c>
      <c r="BL23" s="31">
        <f t="shared" ref="BL23:BL25" si="22">BK23*(1-BK20)+BK17</f>
        <v>18606.434310808512</v>
      </c>
    </row>
    <row r="24" spans="2:64" s="4" customFormat="1" x14ac:dyDescent="0.2">
      <c r="B24" s="2" t="s">
        <v>343</v>
      </c>
      <c r="C24" s="5"/>
      <c r="D24" s="5"/>
      <c r="E24" s="5"/>
      <c r="F24" s="5"/>
      <c r="G24" s="5"/>
      <c r="H24" s="5"/>
      <c r="I24" s="5"/>
      <c r="J24" s="5"/>
      <c r="K24" s="5"/>
      <c r="L24" s="5"/>
      <c r="M24" s="5"/>
      <c r="N24" s="5"/>
      <c r="O24" s="5"/>
      <c r="P24" s="5"/>
      <c r="Q24" s="5"/>
      <c r="R24" s="5"/>
      <c r="S24" s="4">
        <f>S18/(((AC6/S6)^(1/10)-1+$S21))</f>
        <v>4709.7430326163148</v>
      </c>
      <c r="T24" s="4">
        <f t="shared" ref="T24:BD24" si="23">S24*(1-S21)+S18</f>
        <v>4857.9507416378256</v>
      </c>
      <c r="U24" s="4">
        <f t="shared" si="23"/>
        <v>4997.8023157798043</v>
      </c>
      <c r="V24" s="4">
        <f t="shared" si="23"/>
        <v>5117.9615043263302</v>
      </c>
      <c r="W24" s="4">
        <f t="shared" si="23"/>
        <v>5215.2505059019659</v>
      </c>
      <c r="X24" s="4">
        <f t="shared" si="23"/>
        <v>5286.8091657716232</v>
      </c>
      <c r="Y24" s="4">
        <f t="shared" si="23"/>
        <v>5345.9889035813967</v>
      </c>
      <c r="Z24" s="4">
        <f t="shared" si="23"/>
        <v>5405.0396895997083</v>
      </c>
      <c r="AA24" s="4">
        <f t="shared" si="23"/>
        <v>5466.2288855329934</v>
      </c>
      <c r="AB24" s="4">
        <f t="shared" si="23"/>
        <v>5526.4503147110845</v>
      </c>
      <c r="AC24" s="4">
        <f t="shared" si="23"/>
        <v>5587.9976807407629</v>
      </c>
      <c r="AD24" s="4">
        <f t="shared" si="23"/>
        <v>5643.4896494189397</v>
      </c>
      <c r="AE24" s="4">
        <f t="shared" si="23"/>
        <v>5712.0903264052504</v>
      </c>
      <c r="AF24" s="4">
        <f t="shared" si="23"/>
        <v>5790.5230635037979</v>
      </c>
      <c r="AG24" s="4">
        <f t="shared" si="23"/>
        <v>5872.4105284096622</v>
      </c>
      <c r="AH24" s="4">
        <f t="shared" si="23"/>
        <v>5946.1852910688867</v>
      </c>
      <c r="AI24" s="4">
        <f t="shared" si="23"/>
        <v>6015.3776522635944</v>
      </c>
      <c r="AJ24" s="4">
        <f t="shared" si="23"/>
        <v>6098.3020122087546</v>
      </c>
      <c r="AK24" s="4">
        <f t="shared" si="23"/>
        <v>6207.9308425617683</v>
      </c>
      <c r="AL24" s="4">
        <f t="shared" si="23"/>
        <v>6353.5620609495027</v>
      </c>
      <c r="AM24" s="4">
        <f t="shared" si="23"/>
        <v>6521.034839382708</v>
      </c>
      <c r="AN24" s="4">
        <f t="shared" si="23"/>
        <v>6703.967631686146</v>
      </c>
      <c r="AO24" s="4">
        <f t="shared" si="23"/>
        <v>6874.691624815232</v>
      </c>
      <c r="AP24" s="34">
        <f t="shared" si="23"/>
        <v>7045.7428495551467</v>
      </c>
      <c r="AQ24" s="4">
        <f t="shared" si="23"/>
        <v>7228.3030239682939</v>
      </c>
      <c r="AR24" s="4">
        <f t="shared" si="23"/>
        <v>7398.5346998812656</v>
      </c>
      <c r="AS24" s="4">
        <f t="shared" si="23"/>
        <v>7559.4900446627771</v>
      </c>
      <c r="AT24" s="4">
        <f t="shared" si="23"/>
        <v>7696.7164913403494</v>
      </c>
      <c r="AU24" s="4">
        <f t="shared" si="23"/>
        <v>7819.72498388227</v>
      </c>
      <c r="AV24" s="4">
        <f t="shared" si="23"/>
        <v>7941.4804926141778</v>
      </c>
      <c r="AW24" s="4">
        <f t="shared" si="23"/>
        <v>8067.7554360982713</v>
      </c>
      <c r="AX24" s="4">
        <f t="shared" si="23"/>
        <v>8195.6964047598121</v>
      </c>
      <c r="AY24" s="4">
        <f t="shared" si="23"/>
        <v>8328.4588702306155</v>
      </c>
      <c r="AZ24" s="4">
        <f t="shared" si="23"/>
        <v>8480.6707023873496</v>
      </c>
      <c r="BA24" s="4">
        <f t="shared" si="23"/>
        <v>8639.8664047871898</v>
      </c>
      <c r="BB24" s="4">
        <f t="shared" si="23"/>
        <v>8813.1680406362284</v>
      </c>
      <c r="BC24" s="4">
        <f t="shared" si="23"/>
        <v>9009.6000227588702</v>
      </c>
      <c r="BD24" s="4">
        <f t="shared" si="23"/>
        <v>9214.9019029025312</v>
      </c>
      <c r="BE24" s="31">
        <f t="shared" si="15"/>
        <v>9418.9834739320759</v>
      </c>
      <c r="BF24" s="31">
        <f t="shared" si="16"/>
        <v>9614.6956597638946</v>
      </c>
      <c r="BG24" s="31">
        <f t="shared" si="17"/>
        <v>9820.8857898836941</v>
      </c>
      <c r="BH24" s="31">
        <f t="shared" si="18"/>
        <v>10032.019029603522</v>
      </c>
      <c r="BI24" s="31">
        <f t="shared" si="19"/>
        <v>10256.690239874975</v>
      </c>
      <c r="BJ24" s="31">
        <f t="shared" si="20"/>
        <v>10478.037594920164</v>
      </c>
      <c r="BK24" s="31">
        <f t="shared" si="21"/>
        <v>10689.699034730978</v>
      </c>
      <c r="BL24" s="31">
        <f t="shared" si="22"/>
        <v>10863.176524789644</v>
      </c>
    </row>
    <row r="25" spans="2:64" s="4" customFormat="1" x14ac:dyDescent="0.2">
      <c r="B25" s="2" t="s">
        <v>344</v>
      </c>
      <c r="C25" s="5"/>
      <c r="D25" s="5"/>
      <c r="E25" s="5"/>
      <c r="F25" s="5"/>
      <c r="G25" s="5"/>
      <c r="H25" s="5"/>
      <c r="I25" s="5"/>
      <c r="J25" s="5"/>
      <c r="K25" s="5"/>
      <c r="L25" s="5"/>
      <c r="M25" s="5"/>
      <c r="N25" s="5"/>
      <c r="O25" s="5"/>
      <c r="P25" s="5"/>
      <c r="Q25" s="5"/>
      <c r="R25" s="5"/>
      <c r="S25" s="4">
        <f>S19/(((AC6/S6)^(1/10)-1+$S22))</f>
        <v>3791.9062026674164</v>
      </c>
      <c r="T25" s="4">
        <f t="shared" ref="T25:BD25" si="24">S25*(1-S22)+S19</f>
        <v>3911.2311270273772</v>
      </c>
      <c r="U25" s="4">
        <f t="shared" si="24"/>
        <v>4036.1559520036185</v>
      </c>
      <c r="V25" s="4">
        <f t="shared" si="24"/>
        <v>4173.9672202834217</v>
      </c>
      <c r="W25" s="4">
        <f t="shared" si="24"/>
        <v>4297.5349735434711</v>
      </c>
      <c r="X25" s="4">
        <f t="shared" si="24"/>
        <v>4410.3149402280969</v>
      </c>
      <c r="Y25" s="4">
        <f t="shared" si="24"/>
        <v>4543.7037794394446</v>
      </c>
      <c r="Z25" s="4">
        <f t="shared" si="24"/>
        <v>4716.3127840731795</v>
      </c>
      <c r="AA25" s="4">
        <f t="shared" si="24"/>
        <v>4878.4074126829419</v>
      </c>
      <c r="AB25" s="4">
        <f t="shared" si="24"/>
        <v>4987.210322779315</v>
      </c>
      <c r="AC25" s="4">
        <f t="shared" si="24"/>
        <v>5107.7558613898082</v>
      </c>
      <c r="AD25" s="4">
        <f t="shared" si="24"/>
        <v>5261.9332555600413</v>
      </c>
      <c r="AE25" s="4">
        <f t="shared" si="24"/>
        <v>5466.5401072414434</v>
      </c>
      <c r="AF25" s="4">
        <f t="shared" si="24"/>
        <v>5706.8264639943982</v>
      </c>
      <c r="AG25" s="4">
        <f t="shared" si="24"/>
        <v>5927.0522859579996</v>
      </c>
      <c r="AH25" s="4">
        <f t="shared" si="24"/>
        <v>6163.8953168881526</v>
      </c>
      <c r="AI25" s="4">
        <f t="shared" si="24"/>
        <v>6357.6773271573902</v>
      </c>
      <c r="AJ25" s="4">
        <f t="shared" si="24"/>
        <v>6530.5481266675233</v>
      </c>
      <c r="AK25" s="4">
        <f t="shared" si="24"/>
        <v>6785.4773813692673</v>
      </c>
      <c r="AL25" s="4">
        <f t="shared" si="24"/>
        <v>7063.1559197095148</v>
      </c>
      <c r="AM25" s="4">
        <f t="shared" si="24"/>
        <v>7302.8618885079914</v>
      </c>
      <c r="AN25" s="4">
        <f t="shared" si="24"/>
        <v>7520.268119698344</v>
      </c>
      <c r="AO25" s="4">
        <f t="shared" si="24"/>
        <v>7752.235584179205</v>
      </c>
      <c r="AP25" s="34">
        <f t="shared" si="24"/>
        <v>8004.3365013425491</v>
      </c>
      <c r="AQ25" s="4">
        <f t="shared" si="24"/>
        <v>8239.99960435305</v>
      </c>
      <c r="AR25" s="4">
        <f t="shared" si="24"/>
        <v>8419.1915253570733</v>
      </c>
      <c r="AS25" s="4">
        <f t="shared" si="24"/>
        <v>8600.8030752933228</v>
      </c>
      <c r="AT25" s="4">
        <f t="shared" si="24"/>
        <v>8821.837167931697</v>
      </c>
      <c r="AU25" s="4">
        <f t="shared" si="24"/>
        <v>9087.070118916361</v>
      </c>
      <c r="AV25" s="4">
        <f t="shared" si="24"/>
        <v>9415.0061320458499</v>
      </c>
      <c r="AW25" s="4">
        <f t="shared" si="24"/>
        <v>9802.9901133714648</v>
      </c>
      <c r="AX25" s="4">
        <f t="shared" si="24"/>
        <v>10272.911095648185</v>
      </c>
      <c r="AY25" s="4">
        <f t="shared" si="24"/>
        <v>10830.354670454613</v>
      </c>
      <c r="AZ25" s="4">
        <f t="shared" si="24"/>
        <v>11467.440270329455</v>
      </c>
      <c r="BA25" s="4">
        <f t="shared" si="24"/>
        <v>12180.698853706663</v>
      </c>
      <c r="BB25" s="4">
        <f t="shared" si="24"/>
        <v>12785.837238661497</v>
      </c>
      <c r="BC25" s="4">
        <f t="shared" si="24"/>
        <v>13219.502679335081</v>
      </c>
      <c r="BD25" s="4">
        <f t="shared" si="24"/>
        <v>13633.55667691804</v>
      </c>
      <c r="BE25" s="31">
        <f t="shared" si="15"/>
        <v>14080.104359380008</v>
      </c>
      <c r="BF25" s="31">
        <f t="shared" si="16"/>
        <v>14600.695488832707</v>
      </c>
      <c r="BG25" s="31">
        <f t="shared" si="17"/>
        <v>15199.236372281928</v>
      </c>
      <c r="BH25" s="31">
        <f t="shared" si="18"/>
        <v>15855.701280637964</v>
      </c>
      <c r="BI25" s="31">
        <f t="shared" si="19"/>
        <v>16442.366671783737</v>
      </c>
      <c r="BJ25" s="31">
        <f t="shared" si="20"/>
        <v>16678.165504682122</v>
      </c>
      <c r="BK25" s="31">
        <f t="shared" si="21"/>
        <v>16934.321436784143</v>
      </c>
      <c r="BL25" s="31">
        <f t="shared" si="22"/>
        <v>17297.204114657492</v>
      </c>
    </row>
    <row r="26" spans="2:64" s="4" customFormat="1" x14ac:dyDescent="0.2">
      <c r="B26" s="2" t="s">
        <v>345</v>
      </c>
      <c r="C26" s="5"/>
      <c r="D26" s="5"/>
      <c r="E26" s="5"/>
      <c r="F26" s="5"/>
      <c r="G26" s="5"/>
      <c r="H26" s="5"/>
      <c r="I26" s="5"/>
      <c r="J26" s="5"/>
      <c r="K26" s="5"/>
      <c r="L26" s="5"/>
      <c r="M26" s="5"/>
      <c r="N26" s="5"/>
      <c r="O26" s="5"/>
      <c r="P26" s="5"/>
      <c r="Q26" s="5"/>
      <c r="R26" s="5"/>
      <c r="S26" s="4">
        <f>SUM(S23:S25)</f>
        <v>13681.522125733718</v>
      </c>
      <c r="T26" s="4">
        <f t="shared" ref="T26:BD26" si="25">SUM(T23:T25)</f>
        <v>14112.056665758439</v>
      </c>
      <c r="U26" s="4">
        <f t="shared" si="25"/>
        <v>14569.989942920261</v>
      </c>
      <c r="V26" s="4">
        <f t="shared" si="25"/>
        <v>15026.819924619536</v>
      </c>
      <c r="W26" s="4">
        <f t="shared" si="25"/>
        <v>15428.853311455077</v>
      </c>
      <c r="X26" s="4">
        <f t="shared" si="25"/>
        <v>15862.750920529215</v>
      </c>
      <c r="Y26" s="4">
        <f t="shared" si="25"/>
        <v>16359.835095332393</v>
      </c>
      <c r="Z26" s="4">
        <f t="shared" si="25"/>
        <v>16888.942749799768</v>
      </c>
      <c r="AA26" s="4">
        <f t="shared" si="25"/>
        <v>17327.812720200913</v>
      </c>
      <c r="AB26" s="4">
        <f t="shared" si="25"/>
        <v>17670.8894131456</v>
      </c>
      <c r="AC26" s="4">
        <f t="shared" si="25"/>
        <v>18086.123886150945</v>
      </c>
      <c r="AD26" s="4">
        <f t="shared" si="25"/>
        <v>18595.237693839048</v>
      </c>
      <c r="AE26" s="4">
        <f t="shared" si="25"/>
        <v>19190.798000673862</v>
      </c>
      <c r="AF26" s="4">
        <f t="shared" si="25"/>
        <v>19810.634581019956</v>
      </c>
      <c r="AG26" s="4">
        <f t="shared" si="25"/>
        <v>20321.148592086596</v>
      </c>
      <c r="AH26" s="4">
        <f t="shared" si="25"/>
        <v>20809.641099010187</v>
      </c>
      <c r="AI26" s="4">
        <f t="shared" si="25"/>
        <v>21192.422063108337</v>
      </c>
      <c r="AJ26" s="4">
        <f t="shared" si="25"/>
        <v>21671.326716308318</v>
      </c>
      <c r="AK26" s="4">
        <f t="shared" si="25"/>
        <v>22308.147652701595</v>
      </c>
      <c r="AL26" s="4">
        <f t="shared" si="25"/>
        <v>23008.936317998021</v>
      </c>
      <c r="AM26" s="4">
        <f t="shared" si="25"/>
        <v>23741.231790169615</v>
      </c>
      <c r="AN26" s="4">
        <f t="shared" si="25"/>
        <v>24471.010787729221</v>
      </c>
      <c r="AO26" s="4">
        <f t="shared" si="25"/>
        <v>25194.000619793998</v>
      </c>
      <c r="AP26" s="34">
        <f t="shared" si="25"/>
        <v>25917.346660535266</v>
      </c>
      <c r="AQ26" s="4">
        <f t="shared" si="25"/>
        <v>26592.260928314354</v>
      </c>
      <c r="AR26" s="4">
        <f t="shared" si="25"/>
        <v>27157.125150731448</v>
      </c>
      <c r="AS26" s="4">
        <f t="shared" si="25"/>
        <v>27764.601061566813</v>
      </c>
      <c r="AT26" s="4">
        <f t="shared" si="25"/>
        <v>28419.396981758597</v>
      </c>
      <c r="AU26" s="4">
        <f t="shared" si="25"/>
        <v>29141.925775447882</v>
      </c>
      <c r="AV26" s="4">
        <f t="shared" si="25"/>
        <v>29903.590337219539</v>
      </c>
      <c r="AW26" s="4">
        <f t="shared" si="25"/>
        <v>30765.542706340857</v>
      </c>
      <c r="AX26" s="4">
        <f t="shared" si="25"/>
        <v>31718.882699926053</v>
      </c>
      <c r="AY26" s="4">
        <f t="shared" si="25"/>
        <v>32806.63461221051</v>
      </c>
      <c r="AZ26" s="4">
        <f t="shared" si="25"/>
        <v>34025.014728169204</v>
      </c>
      <c r="BA26" s="4">
        <f t="shared" si="25"/>
        <v>35324.215457614468</v>
      </c>
      <c r="BB26" s="4">
        <f t="shared" si="25"/>
        <v>36528.800725431531</v>
      </c>
      <c r="BC26" s="4">
        <f t="shared" si="25"/>
        <v>37617.651216535749</v>
      </c>
      <c r="BD26" s="4">
        <f t="shared" si="25"/>
        <v>38750.678866545742</v>
      </c>
      <c r="BE26" s="31">
        <f t="shared" ref="BE26:BL26" si="26">SUM(BE23:BE25)</f>
        <v>39981.674815736376</v>
      </c>
      <c r="BF26" s="31">
        <f t="shared" si="26"/>
        <v>41323.339326284535</v>
      </c>
      <c r="BG26" s="31">
        <f t="shared" si="26"/>
        <v>42678.051117188232</v>
      </c>
      <c r="BH26" s="31">
        <f t="shared" si="26"/>
        <v>43935.580330938756</v>
      </c>
      <c r="BI26" s="31">
        <f t="shared" si="26"/>
        <v>44973.89903204552</v>
      </c>
      <c r="BJ26" s="31">
        <f t="shared" si="26"/>
        <v>45549.122588183294</v>
      </c>
      <c r="BK26" s="31">
        <f t="shared" si="26"/>
        <v>46123.446167767419</v>
      </c>
      <c r="BL26" s="31">
        <f t="shared" si="26"/>
        <v>46766.814950255648</v>
      </c>
    </row>
    <row r="27" spans="2:64" x14ac:dyDescent="0.2">
      <c r="B27" s="2" t="s">
        <v>214</v>
      </c>
      <c r="S27">
        <f>100*S26/S6</f>
        <v>314.14222368051338</v>
      </c>
      <c r="T27" s="4">
        <f t="shared" ref="T27:BD27" si="27">100*T26/T6</f>
        <v>308.86532426698267</v>
      </c>
      <c r="U27" s="4">
        <f t="shared" si="27"/>
        <v>309.17750542005859</v>
      </c>
      <c r="V27" s="4">
        <f t="shared" si="27"/>
        <v>318.22998569715236</v>
      </c>
      <c r="W27" s="4">
        <f t="shared" si="27"/>
        <v>316.32059437951199</v>
      </c>
      <c r="X27" s="4">
        <f t="shared" si="27"/>
        <v>308.95644821162023</v>
      </c>
      <c r="Y27" s="4">
        <f t="shared" si="27"/>
        <v>301.61381787453018</v>
      </c>
      <c r="Z27" s="4">
        <f t="shared" si="27"/>
        <v>312.99004354706761</v>
      </c>
      <c r="AA27" s="4">
        <f t="shared" si="27"/>
        <v>321.75535188102862</v>
      </c>
      <c r="AB27" s="4">
        <f t="shared" si="27"/>
        <v>311.35936521030413</v>
      </c>
      <c r="AC27" s="4">
        <f t="shared" si="27"/>
        <v>304.63405568723164</v>
      </c>
      <c r="AD27" s="4">
        <f t="shared" si="27"/>
        <v>296.70726470894573</v>
      </c>
      <c r="AE27" s="4">
        <f t="shared" si="27"/>
        <v>296.78633510676843</v>
      </c>
      <c r="AF27" s="4">
        <f t="shared" si="27"/>
        <v>307.12257504991874</v>
      </c>
      <c r="AG27" s="4">
        <f t="shared" si="27"/>
        <v>307.07267769899812</v>
      </c>
      <c r="AH27" s="4">
        <f t="shared" si="27"/>
        <v>320.57740512701901</v>
      </c>
      <c r="AI27" s="4">
        <f t="shared" si="27"/>
        <v>312.02034839676588</v>
      </c>
      <c r="AJ27" s="4">
        <f t="shared" si="27"/>
        <v>297.4787469637381</v>
      </c>
      <c r="AK27" s="4">
        <f t="shared" si="27"/>
        <v>293.76791135797089</v>
      </c>
      <c r="AL27" s="4">
        <f t="shared" si="27"/>
        <v>292.71593814640318</v>
      </c>
      <c r="AM27" s="4">
        <f t="shared" si="27"/>
        <v>291.92671212367037</v>
      </c>
      <c r="AN27" s="4">
        <f t="shared" si="27"/>
        <v>288.76052613994005</v>
      </c>
      <c r="AO27" s="4">
        <f t="shared" si="27"/>
        <v>286.73860306603387</v>
      </c>
      <c r="AP27" s="34">
        <f t="shared" si="27"/>
        <v>289.41760648280587</v>
      </c>
      <c r="AQ27" s="4">
        <f t="shared" si="27"/>
        <v>297.17335979967766</v>
      </c>
      <c r="AR27" s="4">
        <f t="shared" si="27"/>
        <v>293.06461000508762</v>
      </c>
      <c r="AS27" s="4">
        <f t="shared" si="27"/>
        <v>291.61433737597741</v>
      </c>
      <c r="AT27" s="4">
        <f t="shared" si="27"/>
        <v>286.9081206388293</v>
      </c>
      <c r="AU27" s="4">
        <f t="shared" si="27"/>
        <v>286.41276266312741</v>
      </c>
      <c r="AV27" s="4">
        <f t="shared" si="27"/>
        <v>283.1511252459004</v>
      </c>
      <c r="AW27" s="4">
        <f t="shared" si="27"/>
        <v>278.8021885684588</v>
      </c>
      <c r="AX27" s="4">
        <f t="shared" si="27"/>
        <v>275.19658074359535</v>
      </c>
      <c r="AY27" s="4">
        <f t="shared" si="27"/>
        <v>271.89546252008148</v>
      </c>
      <c r="AZ27" s="4">
        <f t="shared" si="27"/>
        <v>270.90626948230613</v>
      </c>
      <c r="BA27" s="4">
        <f t="shared" si="27"/>
        <v>278.53381477673014</v>
      </c>
      <c r="BB27" s="4">
        <f t="shared" si="27"/>
        <v>282.97596000737121</v>
      </c>
      <c r="BC27" s="4">
        <f t="shared" si="27"/>
        <v>283.45541226074516</v>
      </c>
      <c r="BD27" s="4">
        <f t="shared" si="27"/>
        <v>281.34227949719201</v>
      </c>
      <c r="BE27" s="31">
        <f t="shared" ref="BE27:BL27" si="28">100*BE26/BE6</f>
        <v>280.88459355451221</v>
      </c>
      <c r="BF27" s="31">
        <f t="shared" si="28"/>
        <v>282.76929564031627</v>
      </c>
      <c r="BG27" s="31">
        <f t="shared" si="28"/>
        <v>286.93634480450885</v>
      </c>
      <c r="BH27" s="31">
        <f t="shared" si="28"/>
        <v>296.25350854284949</v>
      </c>
      <c r="BI27" s="31">
        <f t="shared" si="28"/>
        <v>311.91368869624529</v>
      </c>
      <c r="BJ27" s="31">
        <f t="shared" si="28"/>
        <v>308.10158814501887</v>
      </c>
      <c r="BK27" s="31">
        <f t="shared" si="28"/>
        <v>307.0679344884187</v>
      </c>
      <c r="BL27" s="31">
        <f t="shared" si="28"/>
        <v>304.28919495000162</v>
      </c>
    </row>
    <row r="28" spans="2:64" s="4" customFormat="1" x14ac:dyDescent="0.2">
      <c r="B28" s="2"/>
      <c r="AP28" s="34"/>
      <c r="BE28" s="31"/>
      <c r="BF28" s="31"/>
      <c r="BG28" s="31"/>
      <c r="BH28" s="31"/>
      <c r="BI28" s="31"/>
      <c r="BJ28" s="31"/>
      <c r="BK28" s="31"/>
      <c r="BL28" s="31"/>
    </row>
    <row r="29" spans="2:64" s="4" customFormat="1" x14ac:dyDescent="0.2">
      <c r="B29" s="11" t="s">
        <v>368</v>
      </c>
      <c r="AP29" s="34"/>
      <c r="BE29" s="31"/>
      <c r="BF29" s="31"/>
      <c r="BG29" s="31"/>
      <c r="BH29" s="31"/>
      <c r="BI29" s="31"/>
      <c r="BJ29" s="31"/>
      <c r="BK29" s="31"/>
      <c r="BL29" s="31"/>
    </row>
    <row r="30" spans="2:64" s="4" customFormat="1" x14ac:dyDescent="0.2">
      <c r="B30" s="2" t="s">
        <v>306</v>
      </c>
      <c r="V30" s="4">
        <f>'OECD.Stat export'!D7</f>
        <v>4722000000000</v>
      </c>
      <c r="W30" s="4">
        <f>'OECD.Stat export'!E7</f>
        <v>4877625000000</v>
      </c>
      <c r="X30" s="4">
        <f>'OECD.Stat export'!F7</f>
        <v>5134325000000</v>
      </c>
      <c r="Y30" s="4">
        <f>'OECD.Stat export'!G7</f>
        <v>5424075000000</v>
      </c>
      <c r="Z30" s="4">
        <f>'OECD.Stat export'!H7</f>
        <v>5396050000000</v>
      </c>
      <c r="AA30" s="4">
        <f>'OECD.Stat export'!I7</f>
        <v>5385350000000</v>
      </c>
      <c r="AB30" s="4">
        <f>'OECD.Stat export'!J7</f>
        <v>5675450000000</v>
      </c>
      <c r="AC30" s="4">
        <f>'OECD.Stat export'!K7</f>
        <v>5937000000000</v>
      </c>
      <c r="AD30" s="4">
        <f>'OECD.Stat export'!L7</f>
        <v>6267200000000</v>
      </c>
      <c r="AE30" s="4">
        <f>'OECD.Stat export'!M7</f>
        <v>6466200000000</v>
      </c>
      <c r="AF30" s="4">
        <f>'OECD.Stat export'!N7</f>
        <v>6450400000000</v>
      </c>
      <c r="AG30" s="4">
        <f>'OECD.Stat export'!O7</f>
        <v>6617750000000</v>
      </c>
      <c r="AH30" s="4">
        <f>'OECD.Stat export'!P7</f>
        <v>6491275000000</v>
      </c>
      <c r="AI30" s="4">
        <f>'OECD.Stat export'!Q7</f>
        <v>6792000000000</v>
      </c>
      <c r="AJ30" s="4">
        <f>'OECD.Stat export'!R7</f>
        <v>7285025000000</v>
      </c>
      <c r="AK30" s="4">
        <f>'OECD.Stat export'!S7</f>
        <v>7593800000000</v>
      </c>
      <c r="AL30" s="4">
        <f>'OECD.Stat export'!T7</f>
        <v>7860500000000</v>
      </c>
      <c r="AM30" s="4">
        <f>'OECD.Stat export'!U7</f>
        <v>8132600000000</v>
      </c>
      <c r="AN30" s="4">
        <f>'OECD.Stat export'!V7</f>
        <v>8474500000000</v>
      </c>
      <c r="AO30" s="4">
        <f>'OECD.Stat export'!W7</f>
        <v>8786375000000</v>
      </c>
      <c r="AP30" s="34">
        <f>'OECD.Stat export'!X7</f>
        <v>8955025000000</v>
      </c>
      <c r="AQ30" s="4">
        <f>'OECD.Stat export'!Y7</f>
        <v>8948425000000</v>
      </c>
      <c r="AR30" s="4">
        <f>'OECD.Stat export'!Z7</f>
        <v>9266550000000</v>
      </c>
      <c r="AS30" s="4">
        <f>'OECD.Stat export'!AA7</f>
        <v>9521000000000</v>
      </c>
      <c r="AT30" s="4">
        <f>'OECD.Stat export'!AB7</f>
        <v>9905450000000</v>
      </c>
      <c r="AU30" s="4">
        <f>'OECD.Stat export'!AC7</f>
        <v>10174750000000</v>
      </c>
      <c r="AV30" s="4">
        <f>'OECD.Stat export'!AD7</f>
        <v>10561000000000</v>
      </c>
      <c r="AW30" s="4">
        <f>'OECD.Stat export'!AE7</f>
        <v>11034850000000</v>
      </c>
      <c r="AX30" s="4">
        <f>'OECD.Stat export'!AF7</f>
        <v>11525875000000</v>
      </c>
      <c r="AY30" s="4">
        <f>'OECD.Stat export'!AG7</f>
        <v>12065900000000</v>
      </c>
      <c r="AZ30" s="4">
        <f>'OECD.Stat export'!AH7</f>
        <v>12559650000000</v>
      </c>
      <c r="BA30" s="4">
        <f>'OECD.Stat export'!AI7</f>
        <v>12682250000000</v>
      </c>
      <c r="BB30" s="4">
        <f>'OECD.Stat export'!AJ7</f>
        <v>12908775000000</v>
      </c>
      <c r="BC30" s="4">
        <f>'OECD.Stat export'!AK7</f>
        <v>13271100000000</v>
      </c>
      <c r="BD30" s="4">
        <f>'OECD.Stat export'!AL7</f>
        <v>13773475000000</v>
      </c>
      <c r="BE30" s="31">
        <f>'OECD.Stat export'!AM7</f>
        <v>14234250000000</v>
      </c>
      <c r="BF30" s="31">
        <f>'OECD.Stat export'!AN7</f>
        <v>14613800000000</v>
      </c>
      <c r="BG30" s="31">
        <f>'OECD.Stat export'!AO7</f>
        <v>14873750000000</v>
      </c>
      <c r="BH30" s="31">
        <f>'OECD.Stat export'!AP7</f>
        <v>14830375000000</v>
      </c>
      <c r="BI30" s="31">
        <f>'OECD.Stat export'!AQ7</f>
        <v>14418750000000</v>
      </c>
      <c r="BJ30" s="31">
        <f>'OECD.Stat export'!AR7</f>
        <v>14783800000000</v>
      </c>
      <c r="BK30" s="31">
        <f>'OECD.Stat export'!AS7</f>
        <v>15020575000000</v>
      </c>
      <c r="BL30" s="31">
        <f>'OECD.Stat export'!AT7</f>
        <v>15369175000000</v>
      </c>
    </row>
    <row r="31" spans="2:64" s="4" customFormat="1" x14ac:dyDescent="0.2">
      <c r="B31" s="2" t="s">
        <v>336</v>
      </c>
      <c r="V31" s="4">
        <f>'OECD.Stat export'!D10</f>
        <v>274562245730.711</v>
      </c>
      <c r="W31" s="4">
        <f>'OECD.Stat export'!E10</f>
        <v>349853813560.27698</v>
      </c>
      <c r="X31" s="4">
        <f>'OECD.Stat export'!F10</f>
        <v>412032869187.849</v>
      </c>
      <c r="Y31" s="4">
        <f>'OECD.Stat export'!G10</f>
        <v>409386290706.19397</v>
      </c>
      <c r="Z31" s="4">
        <f>'OECD.Stat export'!H10</f>
        <v>324875456574.42401</v>
      </c>
      <c r="AA31" s="4">
        <f>'OECD.Stat export'!I10</f>
        <v>282697732965.11298</v>
      </c>
      <c r="AB31" s="4">
        <f>'OECD.Stat export'!J10</f>
        <v>349271201938.79303</v>
      </c>
      <c r="AC31" s="4">
        <f>'OECD.Stat export'!K10</f>
        <v>424253424787.23999</v>
      </c>
      <c r="AD31" s="4">
        <f>'OECD.Stat export'!L10</f>
        <v>450965328185.763</v>
      </c>
      <c r="AE31" s="4">
        <f>'OECD.Stat export'!M10</f>
        <v>434417872174.94202</v>
      </c>
      <c r="AF31" s="4">
        <f>'OECD.Stat export'!N10</f>
        <v>342491688778.67297</v>
      </c>
      <c r="AG31" s="4">
        <f>'OECD.Stat export'!O10</f>
        <v>315035714253.508</v>
      </c>
      <c r="AH31" s="4">
        <f>'OECD.Stat export'!P10</f>
        <v>257835826861.297</v>
      </c>
      <c r="AI31" s="4">
        <f>'OECD.Stat export'!Q10</f>
        <v>364564489094.29102</v>
      </c>
      <c r="AJ31" s="4">
        <f>'OECD.Stat export'!R10</f>
        <v>418675570422.138</v>
      </c>
      <c r="AK31" s="4">
        <f>'OECD.Stat export'!S10</f>
        <v>425299339457.81403</v>
      </c>
      <c r="AL31" s="4">
        <f>'OECD.Stat export'!T10</f>
        <v>477486123541.67798</v>
      </c>
      <c r="AM31" s="4">
        <f>'OECD.Stat export'!U10</f>
        <v>487014377613.70697</v>
      </c>
      <c r="AN31" s="4">
        <f>'OECD.Stat export'!V10</f>
        <v>482077003099.81403</v>
      </c>
      <c r="AO31" s="4">
        <f>'OECD.Stat export'!W10</f>
        <v>467441699148.96002</v>
      </c>
      <c r="AP31" s="34">
        <f>'OECD.Stat export'!X10</f>
        <v>427117544947.30298</v>
      </c>
      <c r="AQ31" s="4">
        <f>'OECD.Stat export'!Y10</f>
        <v>386038246068.87201</v>
      </c>
      <c r="AR31" s="4">
        <f>'OECD.Stat export'!Z10</f>
        <v>439477055740.29199</v>
      </c>
      <c r="AS31" s="4">
        <f>'OECD.Stat export'!AA10</f>
        <v>475376790847.09497</v>
      </c>
      <c r="AT31" s="4">
        <f>'OECD.Stat export'!AB10</f>
        <v>521171278814.17999</v>
      </c>
      <c r="AU31" s="4">
        <f>'OECD.Stat export'!AC10</f>
        <v>504489511356.591</v>
      </c>
      <c r="AV31" s="4">
        <f>'OECD.Stat export'!AD10</f>
        <v>544890108775.29199</v>
      </c>
      <c r="AW31" s="4">
        <f>'OECD.Stat export'!AE10</f>
        <v>555213515189.08899</v>
      </c>
      <c r="AX31" s="4">
        <f>'OECD.Stat export'!AF10</f>
        <v>597650216986.98096</v>
      </c>
      <c r="AY31" s="4">
        <f>'OECD.Stat export'!AG10</f>
        <v>633800000000</v>
      </c>
      <c r="AZ31" s="4">
        <f>'OECD.Stat export'!AH10</f>
        <v>637950000000</v>
      </c>
      <c r="BA31" s="4">
        <f>'OECD.Stat export'!AI10</f>
        <v>643675000000</v>
      </c>
      <c r="BB31" s="4">
        <f>'OECD.Stat export'!AJ10</f>
        <v>682675000000</v>
      </c>
      <c r="BC31" s="4">
        <f>'OECD.Stat export'!AK10</f>
        <v>744525000000</v>
      </c>
      <c r="BD31" s="4">
        <f>'OECD.Stat export'!AL10</f>
        <v>818925000000</v>
      </c>
      <c r="BE31" s="31">
        <f>'OECD.Stat export'!AM10</f>
        <v>872625000000</v>
      </c>
      <c r="BF31" s="31">
        <f>'OECD.Stat export'!AN10</f>
        <v>806575000000</v>
      </c>
      <c r="BG31" s="31">
        <f>'OECD.Stat export'!AO10</f>
        <v>654800000000</v>
      </c>
      <c r="BH31" s="31">
        <f>'OECD.Stat export'!AP10</f>
        <v>497700000000</v>
      </c>
      <c r="BI31" s="31">
        <f>'OECD.Stat export'!AQ10</f>
        <v>392275000000</v>
      </c>
      <c r="BJ31" s="31">
        <f>'OECD.Stat export'!AR10</f>
        <v>382425000000</v>
      </c>
      <c r="BK31" s="31">
        <f>'OECD.Stat export'!AS10</f>
        <v>384525000000</v>
      </c>
      <c r="BL31" s="31">
        <f>'OECD.Stat export'!AT10</f>
        <v>436475000000</v>
      </c>
    </row>
    <row r="32" spans="2:64" s="4" customFormat="1" x14ac:dyDescent="0.2">
      <c r="B32" s="2" t="s">
        <v>337</v>
      </c>
      <c r="V32" s="4">
        <f>'OECD.Stat export'!D9-'OECD.Stat export'!D10-'OECD.Stat export'!D8</f>
        <v>199710251281.32001</v>
      </c>
      <c r="W32" s="4">
        <f>'OECD.Stat export'!E9-'OECD.Stat export'!E10-'OECD.Stat export'!E8</f>
        <v>152901992844.23199</v>
      </c>
      <c r="X32" s="4">
        <f>'OECD.Stat export'!F9-'OECD.Stat export'!F10-'OECD.Stat export'!F8</f>
        <v>129735210860.19006</v>
      </c>
      <c r="Y32" s="4">
        <f>'OECD.Stat export'!G9-'OECD.Stat export'!G10-'OECD.Stat export'!G8</f>
        <v>151307834086.26105</v>
      </c>
      <c r="Z32" s="4">
        <f>'OECD.Stat export'!H9-'OECD.Stat export'!H10-'OECD.Stat export'!H8</f>
        <v>188804139503.33203</v>
      </c>
      <c r="AA32" s="4">
        <f>'OECD.Stat export'!I9-'OECD.Stat export'!I10-'OECD.Stat export'!I8</f>
        <v>195182147879.78595</v>
      </c>
      <c r="AB32" s="4">
        <f>'OECD.Stat export'!J9-'OECD.Stat export'!J10-'OECD.Stat export'!J8</f>
        <v>179848731508.53711</v>
      </c>
      <c r="AC32" s="4">
        <f>'OECD.Stat export'!K9-'OECD.Stat export'!K10-'OECD.Stat export'!K8</f>
        <v>161925032499.47198</v>
      </c>
      <c r="AD32" s="4">
        <f>'OECD.Stat export'!L9-'OECD.Stat export'!L10-'OECD.Stat export'!L8</f>
        <v>185427661322.5061</v>
      </c>
      <c r="AE32" s="4">
        <f>'OECD.Stat export'!M9-'OECD.Stat export'!M10-'OECD.Stat export'!M8</f>
        <v>215452881544.5199</v>
      </c>
      <c r="AF32" s="4">
        <f>'OECD.Stat export'!N9-'OECD.Stat export'!N10-'OECD.Stat export'!N8</f>
        <v>246950096440.86804</v>
      </c>
      <c r="AG32" s="4">
        <f>'OECD.Stat export'!O9-'OECD.Stat export'!O10-'OECD.Stat export'!O8</f>
        <v>256910022405.4718</v>
      </c>
      <c r="AH32" s="4">
        <f>'OECD.Stat export'!P9-'OECD.Stat export'!P10-'OECD.Stat export'!P8</f>
        <v>265436771819.83301</v>
      </c>
      <c r="AI32" s="4">
        <f>'OECD.Stat export'!Q9-'OECD.Stat export'!Q10-'OECD.Stat export'!Q8</f>
        <v>248351219157.02209</v>
      </c>
      <c r="AJ32" s="4">
        <f>'OECD.Stat export'!R9-'OECD.Stat export'!R10-'OECD.Stat export'!R8</f>
        <v>283708722714.21704</v>
      </c>
      <c r="AK32" s="4">
        <f>'OECD.Stat export'!S9-'OECD.Stat export'!S10-'OECD.Stat export'!S8</f>
        <v>324815726074.04602</v>
      </c>
      <c r="AL32" s="4">
        <f>'OECD.Stat export'!T9-'OECD.Stat export'!T10-'OECD.Stat export'!T8</f>
        <v>332289558579.24597</v>
      </c>
      <c r="AM32" s="4">
        <f>'OECD.Stat export'!U9-'OECD.Stat export'!U10-'OECD.Stat export'!U8</f>
        <v>346425848503.43604</v>
      </c>
      <c r="AN32" s="4">
        <f>'OECD.Stat export'!V9-'OECD.Stat export'!V10-'OECD.Stat export'!V8</f>
        <v>353432715537.3761</v>
      </c>
      <c r="AO32" s="4">
        <f>'OECD.Stat export'!W9-'OECD.Stat export'!W10-'OECD.Stat export'!W8</f>
        <v>376825969989.34009</v>
      </c>
      <c r="AP32" s="34">
        <f>'OECD.Stat export'!X9-'OECD.Stat export'!X10-'OECD.Stat export'!X8</f>
        <v>406386518734.04687</v>
      </c>
      <c r="AQ32" s="4">
        <f>'OECD.Stat export'!Y9-'OECD.Stat export'!Y10-'OECD.Stat export'!Y8</f>
        <v>407406676083.44604</v>
      </c>
      <c r="AR32" s="4">
        <f>'OECD.Stat export'!Z9-'OECD.Stat export'!Z10-'OECD.Stat export'!Z8</f>
        <v>404779813079.37292</v>
      </c>
      <c r="AS32" s="4">
        <f>'OECD.Stat export'!AA9-'OECD.Stat export'!AA10-'OECD.Stat export'!AA8</f>
        <v>398002721302.29895</v>
      </c>
      <c r="AT32" s="4">
        <f>'OECD.Stat export'!AB9-'OECD.Stat export'!AB10-'OECD.Stat export'!AB8</f>
        <v>399870020922.21411</v>
      </c>
      <c r="AU32" s="4">
        <f>'OECD.Stat export'!AC9-'OECD.Stat export'!AC10-'OECD.Stat export'!AC8</f>
        <v>424990874149.69897</v>
      </c>
      <c r="AV32" s="4">
        <f>'OECD.Stat export'!AD9-'OECD.Stat export'!AD10-'OECD.Stat export'!AD8</f>
        <v>439278546089.03809</v>
      </c>
      <c r="AW32" s="4">
        <f>'OECD.Stat export'!AE9-'OECD.Stat export'!AE10-'OECD.Stat export'!AE8</f>
        <v>449949423262.27124</v>
      </c>
      <c r="AX32" s="4">
        <f>'OECD.Stat export'!AF9-'OECD.Stat export'!AF10-'OECD.Stat export'!AF8</f>
        <v>469567751245.979</v>
      </c>
      <c r="AY32" s="4">
        <f>'OECD.Stat export'!AG9-'OECD.Stat export'!AG10-'OECD.Stat export'!AG8</f>
        <v>510725000000</v>
      </c>
      <c r="AZ32" s="4">
        <f>'OECD.Stat export'!AH9-'OECD.Stat export'!AH10-'OECD.Stat export'!AH8</f>
        <v>536700000000</v>
      </c>
      <c r="BA32" s="4">
        <f>'OECD.Stat export'!AI9-'OECD.Stat export'!AI10-'OECD.Stat export'!AI8</f>
        <v>554975000000</v>
      </c>
      <c r="BB32" s="4">
        <f>'OECD.Stat export'!AJ9-'OECD.Stat export'!AJ10-'OECD.Stat export'!AJ8</f>
        <v>576825000000</v>
      </c>
      <c r="BC32" s="4">
        <f>'OECD.Stat export'!AK9-'OECD.Stat export'!AK10-'OECD.Stat export'!AK8</f>
        <v>595075000000</v>
      </c>
      <c r="BD32" s="4">
        <f>'OECD.Stat export'!AL9-'OECD.Stat export'!AL10-'OECD.Stat export'!AL8</f>
        <v>607675000000</v>
      </c>
      <c r="BE32" s="31">
        <f>'OECD.Stat export'!AM9-'OECD.Stat export'!AM10-'OECD.Stat export'!AM8</f>
        <v>611825000000</v>
      </c>
      <c r="BF32" s="31">
        <f>'OECD.Stat export'!AN9-'OECD.Stat export'!AN10-'OECD.Stat export'!AN8</f>
        <v>625475000000</v>
      </c>
      <c r="BG32" s="31">
        <f>'OECD.Stat export'!AO9-'OECD.Stat export'!AO10-'OECD.Stat export'!AO8</f>
        <v>627850000000</v>
      </c>
      <c r="BH32" s="31">
        <f>'OECD.Stat export'!AP9-'OECD.Stat export'!AP10-'OECD.Stat export'!AP8</f>
        <v>642400000000</v>
      </c>
      <c r="BI32" s="31">
        <f>'OECD.Stat export'!AQ9-'OECD.Stat export'!AQ10-'OECD.Stat export'!AQ8</f>
        <v>647000000000</v>
      </c>
      <c r="BJ32" s="31">
        <f>'OECD.Stat export'!AR9-'OECD.Stat export'!AR10-'OECD.Stat export'!AR8</f>
        <v>646400000000</v>
      </c>
      <c r="BK32" s="31">
        <f>'OECD.Stat export'!AS9-'OECD.Stat export'!AS10-'OECD.Stat export'!AS8</f>
        <v>615750000000</v>
      </c>
      <c r="BL32" s="31">
        <f>'OECD.Stat export'!AT9-'OECD.Stat export'!AT10-'OECD.Stat export'!AT8</f>
        <v>583700000000</v>
      </c>
    </row>
    <row r="33" spans="2:64" s="4" customFormat="1" x14ac:dyDescent="0.2">
      <c r="B33" s="2" t="s">
        <v>338</v>
      </c>
      <c r="V33" s="4">
        <f>'OECD.Stat export'!D8</f>
        <v>346983949784.91101</v>
      </c>
      <c r="W33" s="4">
        <f>'OECD.Stat export'!E8</f>
        <v>347004271343.48102</v>
      </c>
      <c r="X33" s="4">
        <f>'OECD.Stat export'!F8</f>
        <v>378811175049.63599</v>
      </c>
      <c r="Y33" s="4">
        <f>'OECD.Stat export'!G8</f>
        <v>433924241313.70001</v>
      </c>
      <c r="Z33" s="4">
        <f>'OECD.Stat export'!H8</f>
        <v>437589450943.08398</v>
      </c>
      <c r="AA33" s="4">
        <f>'OECD.Stat export'!I8</f>
        <v>394400808735.93597</v>
      </c>
      <c r="AB33" s="4">
        <f>'OECD.Stat export'!J8</f>
        <v>413741935390.46997</v>
      </c>
      <c r="AC33" s="4">
        <f>'OECD.Stat export'!K8</f>
        <v>460456534579.74799</v>
      </c>
      <c r="AD33" s="4">
        <f>'OECD.Stat export'!L8</f>
        <v>529385262409.00098</v>
      </c>
      <c r="AE33" s="4">
        <f>'OECD.Stat export'!M8</f>
        <v>582667722700.198</v>
      </c>
      <c r="AF33" s="4">
        <f>'OECD.Stat export'!N8</f>
        <v>581021676455.98901</v>
      </c>
      <c r="AG33" s="4">
        <f>'OECD.Stat export'!O8</f>
        <v>614014559645.93005</v>
      </c>
      <c r="AH33" s="4">
        <f>'OECD.Stat export'!P8</f>
        <v>590753371029.12</v>
      </c>
      <c r="AI33" s="4">
        <f>'OECD.Stat export'!Q8</f>
        <v>583139449371.27698</v>
      </c>
      <c r="AJ33" s="4">
        <f>'OECD.Stat export'!R8</f>
        <v>686091463352.08496</v>
      </c>
      <c r="AK33" s="4">
        <f>'OECD.Stat export'!S8</f>
        <v>731615752233.62</v>
      </c>
      <c r="AL33" s="4">
        <f>'OECD.Stat export'!T8</f>
        <v>710714862673.72595</v>
      </c>
      <c r="AM33" s="4">
        <f>'OECD.Stat export'!U8</f>
        <v>710243136002.64697</v>
      </c>
      <c r="AN33" s="4">
        <f>'OECD.Stat export'!V8</f>
        <v>747373621773.66003</v>
      </c>
      <c r="AO33" s="4">
        <f>'OECD.Stat export'!W8</f>
        <v>789129760671.73999</v>
      </c>
      <c r="AP33" s="34">
        <f>'OECD.Stat export'!X8</f>
        <v>793007180675.05005</v>
      </c>
      <c r="AQ33" s="4">
        <f>'OECD.Stat export'!Y8</f>
        <v>750498477829.25195</v>
      </c>
      <c r="AR33" s="4">
        <f>'OECD.Stat export'!Z8</f>
        <v>774617835870.28503</v>
      </c>
      <c r="AS33" s="4">
        <f>'OECD.Stat export'!AA8</f>
        <v>842045433487.75598</v>
      </c>
      <c r="AT33" s="4">
        <f>'OECD.Stat export'!AB8</f>
        <v>919400612177.36597</v>
      </c>
      <c r="AU33" s="4">
        <f>'OECD.Stat export'!AC8</f>
        <v>1016044614493.71</v>
      </c>
      <c r="AV33" s="4">
        <f>'OECD.Stat export'!AD8</f>
        <v>1110856345135.6699</v>
      </c>
      <c r="AW33" s="4">
        <f>'OECD.Stat export'!AE8</f>
        <v>1244812061548.6399</v>
      </c>
      <c r="AX33" s="4">
        <f>'OECD.Stat export'!AF8</f>
        <v>1382932031767.04</v>
      </c>
      <c r="AY33" s="4">
        <f>'OECD.Stat export'!AG8</f>
        <v>1510125000000</v>
      </c>
      <c r="AZ33" s="4">
        <f>'OECD.Stat export'!AH8</f>
        <v>1647650000000</v>
      </c>
      <c r="BA33" s="4">
        <f>'OECD.Stat export'!AI8</f>
        <v>1608400000000</v>
      </c>
      <c r="BB33" s="4">
        <f>'OECD.Stat export'!AJ8</f>
        <v>1498025000000</v>
      </c>
      <c r="BC33" s="4">
        <f>'OECD.Stat export'!AK8</f>
        <v>1526100000000</v>
      </c>
      <c r="BD33" s="4">
        <f>'OECD.Stat export'!AL8</f>
        <v>1605375000000</v>
      </c>
      <c r="BE33" s="31">
        <f>'OECD.Stat export'!AM8</f>
        <v>1717425000000</v>
      </c>
      <c r="BF33" s="31">
        <f>'OECD.Stat export'!AN8</f>
        <v>1839575000000</v>
      </c>
      <c r="BG33" s="31">
        <f>'OECD.Stat export'!AO8</f>
        <v>1948400000000</v>
      </c>
      <c r="BH33" s="31">
        <f>'OECD.Stat export'!AP8</f>
        <v>1934450000000</v>
      </c>
      <c r="BI33" s="31">
        <f>'OECD.Stat export'!AQ8</f>
        <v>1633450000000</v>
      </c>
      <c r="BJ33" s="31">
        <f>'OECD.Stat export'!AR8</f>
        <v>1673800000000</v>
      </c>
      <c r="BK33" s="31">
        <f>'OECD.Stat export'!AS8</f>
        <v>1802250000000</v>
      </c>
      <c r="BL33" s="31">
        <f>'OECD.Stat export'!AT8</f>
        <v>1931775000000</v>
      </c>
    </row>
    <row r="34" spans="2:64" s="4" customFormat="1" x14ac:dyDescent="0.2">
      <c r="B34" s="2" t="s">
        <v>339</v>
      </c>
      <c r="V34" s="4">
        <v>1.4999999999999999E-2</v>
      </c>
      <c r="W34" s="4">
        <f>V34+($BD34-$V34)/(2004-1970)</f>
        <v>1.4999999999999999E-2</v>
      </c>
      <c r="X34" s="4">
        <f t="shared" ref="X34:BC34" si="29">W34+($BD34-$V34)/(2004-1970)</f>
        <v>1.4999999999999999E-2</v>
      </c>
      <c r="Y34" s="4">
        <f t="shared" si="29"/>
        <v>1.4999999999999999E-2</v>
      </c>
      <c r="Z34" s="4">
        <f t="shared" si="29"/>
        <v>1.4999999999999999E-2</v>
      </c>
      <c r="AA34" s="4">
        <f t="shared" si="29"/>
        <v>1.4999999999999999E-2</v>
      </c>
      <c r="AB34" s="4">
        <f t="shared" si="29"/>
        <v>1.4999999999999999E-2</v>
      </c>
      <c r="AC34" s="4">
        <f t="shared" si="29"/>
        <v>1.4999999999999999E-2</v>
      </c>
      <c r="AD34" s="4">
        <f t="shared" si="29"/>
        <v>1.4999999999999999E-2</v>
      </c>
      <c r="AE34" s="4">
        <f t="shared" si="29"/>
        <v>1.4999999999999999E-2</v>
      </c>
      <c r="AF34" s="4">
        <f t="shared" si="29"/>
        <v>1.4999999999999999E-2</v>
      </c>
      <c r="AG34" s="4">
        <f t="shared" si="29"/>
        <v>1.4999999999999999E-2</v>
      </c>
      <c r="AH34" s="4">
        <f t="shared" si="29"/>
        <v>1.4999999999999999E-2</v>
      </c>
      <c r="AI34" s="4">
        <f t="shared" si="29"/>
        <v>1.4999999999999999E-2</v>
      </c>
      <c r="AJ34" s="4">
        <f t="shared" si="29"/>
        <v>1.4999999999999999E-2</v>
      </c>
      <c r="AK34" s="4">
        <f t="shared" si="29"/>
        <v>1.4999999999999999E-2</v>
      </c>
      <c r="AL34" s="4">
        <f t="shared" si="29"/>
        <v>1.4999999999999999E-2</v>
      </c>
      <c r="AM34" s="4">
        <f t="shared" si="29"/>
        <v>1.4999999999999999E-2</v>
      </c>
      <c r="AN34" s="4">
        <f t="shared" si="29"/>
        <v>1.4999999999999999E-2</v>
      </c>
      <c r="AO34" s="4">
        <f t="shared" si="29"/>
        <v>1.4999999999999999E-2</v>
      </c>
      <c r="AP34" s="34">
        <f t="shared" si="29"/>
        <v>1.4999999999999999E-2</v>
      </c>
      <c r="AQ34" s="4">
        <f t="shared" si="29"/>
        <v>1.4999999999999999E-2</v>
      </c>
      <c r="AR34" s="4">
        <f t="shared" si="29"/>
        <v>1.4999999999999999E-2</v>
      </c>
      <c r="AS34" s="4">
        <f t="shared" si="29"/>
        <v>1.4999999999999999E-2</v>
      </c>
      <c r="AT34" s="4">
        <f t="shared" si="29"/>
        <v>1.4999999999999999E-2</v>
      </c>
      <c r="AU34" s="4">
        <f t="shared" si="29"/>
        <v>1.4999999999999999E-2</v>
      </c>
      <c r="AV34" s="4">
        <f t="shared" si="29"/>
        <v>1.4999999999999999E-2</v>
      </c>
      <c r="AW34" s="4">
        <f t="shared" si="29"/>
        <v>1.4999999999999999E-2</v>
      </c>
      <c r="AX34" s="4">
        <f t="shared" si="29"/>
        <v>1.4999999999999999E-2</v>
      </c>
      <c r="AY34" s="4">
        <f t="shared" si="29"/>
        <v>1.4999999999999999E-2</v>
      </c>
      <c r="AZ34" s="4">
        <f t="shared" si="29"/>
        <v>1.4999999999999999E-2</v>
      </c>
      <c r="BA34" s="4">
        <f t="shared" si="29"/>
        <v>1.4999999999999999E-2</v>
      </c>
      <c r="BB34" s="4">
        <f t="shared" si="29"/>
        <v>1.4999999999999999E-2</v>
      </c>
      <c r="BC34" s="4">
        <f t="shared" si="29"/>
        <v>1.4999999999999999E-2</v>
      </c>
      <c r="BD34" s="4">
        <v>1.4999999999999999E-2</v>
      </c>
      <c r="BE34" s="31">
        <v>1.4999999999999999E-2</v>
      </c>
      <c r="BF34" s="31">
        <v>1.4999999999999999E-2</v>
      </c>
      <c r="BG34" s="31">
        <v>1.4999999999999999E-2</v>
      </c>
      <c r="BH34" s="31">
        <v>1.4999999999999999E-2</v>
      </c>
      <c r="BI34" s="31">
        <v>1.4999999999999999E-2</v>
      </c>
      <c r="BJ34" s="31">
        <v>1.4999999999999999E-2</v>
      </c>
      <c r="BK34" s="31">
        <v>1.4999999999999999E-2</v>
      </c>
      <c r="BL34" s="31">
        <v>1.4999999999999999E-2</v>
      </c>
    </row>
    <row r="35" spans="2:64" s="4" customFormat="1" x14ac:dyDescent="0.2">
      <c r="B35" s="2" t="s">
        <v>340</v>
      </c>
      <c r="V35" s="4">
        <v>0.03</v>
      </c>
      <c r="W35" s="4">
        <f>V35+($BD35-$V35)/(2004-1970)</f>
        <v>3.0338235294117645E-2</v>
      </c>
      <c r="X35" s="4">
        <f t="shared" ref="X35:BC35" si="30">W35+($BD35-$V35)/(2004-1970)</f>
        <v>3.0676470588235291E-2</v>
      </c>
      <c r="Y35" s="4">
        <f t="shared" si="30"/>
        <v>3.1014705882352937E-2</v>
      </c>
      <c r="Z35" s="4">
        <f t="shared" si="30"/>
        <v>3.1352941176470583E-2</v>
      </c>
      <c r="AA35" s="4">
        <f t="shared" si="30"/>
        <v>3.169117647058823E-2</v>
      </c>
      <c r="AB35" s="4">
        <f t="shared" si="30"/>
        <v>3.2029411764705876E-2</v>
      </c>
      <c r="AC35" s="4">
        <f t="shared" si="30"/>
        <v>3.2367647058823522E-2</v>
      </c>
      <c r="AD35" s="4">
        <f t="shared" si="30"/>
        <v>3.2705882352941168E-2</v>
      </c>
      <c r="AE35" s="4">
        <f t="shared" si="30"/>
        <v>3.3044117647058814E-2</v>
      </c>
      <c r="AF35" s="4">
        <f t="shared" si="30"/>
        <v>3.338235294117646E-2</v>
      </c>
      <c r="AG35" s="4">
        <f t="shared" si="30"/>
        <v>3.3720588235294106E-2</v>
      </c>
      <c r="AH35" s="4">
        <f t="shared" si="30"/>
        <v>3.4058823529411753E-2</v>
      </c>
      <c r="AI35" s="4">
        <f t="shared" si="30"/>
        <v>3.4397058823529399E-2</v>
      </c>
      <c r="AJ35" s="4">
        <f t="shared" si="30"/>
        <v>3.4735294117647045E-2</v>
      </c>
      <c r="AK35" s="4">
        <f t="shared" si="30"/>
        <v>3.5073529411764691E-2</v>
      </c>
      <c r="AL35" s="4">
        <f t="shared" si="30"/>
        <v>3.5411764705882337E-2</v>
      </c>
      <c r="AM35" s="4">
        <f t="shared" si="30"/>
        <v>3.5749999999999983E-2</v>
      </c>
      <c r="AN35" s="4">
        <f t="shared" si="30"/>
        <v>3.6088235294117629E-2</v>
      </c>
      <c r="AO35" s="4">
        <f t="shared" si="30"/>
        <v>3.6426470588235275E-2</v>
      </c>
      <c r="AP35" s="34">
        <f t="shared" si="30"/>
        <v>3.6764705882352922E-2</v>
      </c>
      <c r="AQ35" s="4">
        <f t="shared" si="30"/>
        <v>3.7102941176470568E-2</v>
      </c>
      <c r="AR35" s="4">
        <f t="shared" si="30"/>
        <v>3.7441176470588214E-2</v>
      </c>
      <c r="AS35" s="4">
        <f t="shared" si="30"/>
        <v>3.777941176470586E-2</v>
      </c>
      <c r="AT35" s="4">
        <f t="shared" si="30"/>
        <v>3.8117647058823506E-2</v>
      </c>
      <c r="AU35" s="4">
        <f t="shared" si="30"/>
        <v>3.8455882352941152E-2</v>
      </c>
      <c r="AV35" s="4">
        <f t="shared" si="30"/>
        <v>3.8794117647058798E-2</v>
      </c>
      <c r="AW35" s="4">
        <f t="shared" si="30"/>
        <v>3.9132352941176445E-2</v>
      </c>
      <c r="AX35" s="4">
        <f t="shared" si="30"/>
        <v>3.9470588235294091E-2</v>
      </c>
      <c r="AY35" s="4">
        <f t="shared" si="30"/>
        <v>3.9808823529411737E-2</v>
      </c>
      <c r="AZ35" s="4">
        <f t="shared" si="30"/>
        <v>4.0147058823529383E-2</v>
      </c>
      <c r="BA35" s="4">
        <f t="shared" si="30"/>
        <v>4.0485294117647029E-2</v>
      </c>
      <c r="BB35" s="4">
        <f t="shared" si="30"/>
        <v>4.0823529411764675E-2</v>
      </c>
      <c r="BC35" s="4">
        <f t="shared" si="30"/>
        <v>4.1161764705882321E-2</v>
      </c>
      <c r="BD35" s="4">
        <v>4.1500000000000002E-2</v>
      </c>
      <c r="BE35" s="31">
        <v>4.1500000000000002E-2</v>
      </c>
      <c r="BF35" s="31">
        <v>4.1500000000000002E-2</v>
      </c>
      <c r="BG35" s="31">
        <v>4.1500000000000002E-2</v>
      </c>
      <c r="BH35" s="31">
        <v>4.1500000000000002E-2</v>
      </c>
      <c r="BI35" s="31">
        <v>4.1500000000000002E-2</v>
      </c>
      <c r="BJ35" s="31">
        <v>4.1500000000000002E-2</v>
      </c>
      <c r="BK35" s="31">
        <v>4.1500000000000002E-2</v>
      </c>
      <c r="BL35" s="31">
        <v>4.1500000000000002E-2</v>
      </c>
    </row>
    <row r="36" spans="2:64" s="4" customFormat="1" x14ac:dyDescent="0.2">
      <c r="B36" s="2" t="s">
        <v>341</v>
      </c>
      <c r="V36" s="4">
        <v>5.2499999999999998E-2</v>
      </c>
      <c r="W36" s="4">
        <f>V36+($BD36-$V36)/(2004-1970)</f>
        <v>5.3455882352941173E-2</v>
      </c>
      <c r="X36" s="4">
        <f t="shared" ref="X36:BC36" si="31">W36+($BD36-$V36)/(2004-1970)</f>
        <v>5.4411764705882347E-2</v>
      </c>
      <c r="Y36" s="4">
        <f t="shared" si="31"/>
        <v>5.5367647058823521E-2</v>
      </c>
      <c r="Z36" s="4">
        <f t="shared" si="31"/>
        <v>5.6323529411764696E-2</v>
      </c>
      <c r="AA36" s="4">
        <f t="shared" si="31"/>
        <v>5.727941176470587E-2</v>
      </c>
      <c r="AB36" s="4">
        <f t="shared" si="31"/>
        <v>5.8235294117647045E-2</v>
      </c>
      <c r="AC36" s="4">
        <f t="shared" si="31"/>
        <v>5.9191176470588219E-2</v>
      </c>
      <c r="AD36" s="4">
        <f t="shared" si="31"/>
        <v>6.0147058823529394E-2</v>
      </c>
      <c r="AE36" s="4">
        <f t="shared" si="31"/>
        <v>6.1102941176470568E-2</v>
      </c>
      <c r="AF36" s="4">
        <f t="shared" si="31"/>
        <v>6.2058823529411743E-2</v>
      </c>
      <c r="AG36" s="4">
        <f t="shared" si="31"/>
        <v>6.3014705882352917E-2</v>
      </c>
      <c r="AH36" s="4">
        <f t="shared" si="31"/>
        <v>6.3970588235294099E-2</v>
      </c>
      <c r="AI36" s="4">
        <f t="shared" si="31"/>
        <v>6.492647058823528E-2</v>
      </c>
      <c r="AJ36" s="4">
        <f t="shared" si="31"/>
        <v>6.5882352941176461E-2</v>
      </c>
      <c r="AK36" s="4">
        <f t="shared" si="31"/>
        <v>6.6838235294117643E-2</v>
      </c>
      <c r="AL36" s="4">
        <f t="shared" si="31"/>
        <v>6.7794117647058824E-2</v>
      </c>
      <c r="AM36" s="4">
        <f t="shared" si="31"/>
        <v>6.8750000000000006E-2</v>
      </c>
      <c r="AN36" s="4">
        <f t="shared" si="31"/>
        <v>6.9705882352941187E-2</v>
      </c>
      <c r="AO36" s="4">
        <f t="shared" si="31"/>
        <v>7.0661764705882368E-2</v>
      </c>
      <c r="AP36" s="34">
        <f t="shared" si="31"/>
        <v>7.161764705882355E-2</v>
      </c>
      <c r="AQ36" s="4">
        <f t="shared" si="31"/>
        <v>7.2573529411764731E-2</v>
      </c>
      <c r="AR36" s="4">
        <f t="shared" si="31"/>
        <v>7.3529411764705913E-2</v>
      </c>
      <c r="AS36" s="4">
        <f t="shared" si="31"/>
        <v>7.4485294117647094E-2</v>
      </c>
      <c r="AT36" s="4">
        <f t="shared" si="31"/>
        <v>7.5441176470588275E-2</v>
      </c>
      <c r="AU36" s="4">
        <f t="shared" si="31"/>
        <v>7.6397058823529457E-2</v>
      </c>
      <c r="AV36" s="4">
        <f t="shared" si="31"/>
        <v>7.7352941176470638E-2</v>
      </c>
      <c r="AW36" s="4">
        <f t="shared" si="31"/>
        <v>7.830882352941182E-2</v>
      </c>
      <c r="AX36" s="4">
        <f t="shared" si="31"/>
        <v>7.9264705882353001E-2</v>
      </c>
      <c r="AY36" s="4">
        <f t="shared" si="31"/>
        <v>8.0220588235294182E-2</v>
      </c>
      <c r="AZ36" s="4">
        <f t="shared" si="31"/>
        <v>8.1176470588235364E-2</v>
      </c>
      <c r="BA36" s="4">
        <f t="shared" si="31"/>
        <v>8.2132352941176545E-2</v>
      </c>
      <c r="BB36" s="4">
        <f t="shared" si="31"/>
        <v>8.3088235294117727E-2</v>
      </c>
      <c r="BC36" s="4">
        <f t="shared" si="31"/>
        <v>8.4044117647058908E-2</v>
      </c>
      <c r="BD36" s="4">
        <v>8.5000000000000006E-2</v>
      </c>
      <c r="BE36" s="31">
        <v>8.5000000000000006E-2</v>
      </c>
      <c r="BF36" s="31">
        <v>8.5000000000000006E-2</v>
      </c>
      <c r="BG36" s="31">
        <v>8.5000000000000006E-2</v>
      </c>
      <c r="BH36" s="31">
        <v>8.5000000000000006E-2</v>
      </c>
      <c r="BI36" s="31">
        <v>8.5000000000000006E-2</v>
      </c>
      <c r="BJ36" s="31">
        <v>8.5000000000000006E-2</v>
      </c>
      <c r="BK36" s="31">
        <v>8.5000000000000006E-2</v>
      </c>
      <c r="BL36" s="31">
        <v>8.5000000000000006E-2</v>
      </c>
    </row>
    <row r="37" spans="2:64" s="4" customFormat="1" x14ac:dyDescent="0.2">
      <c r="B37" s="2" t="s">
        <v>342</v>
      </c>
      <c r="V37" s="4">
        <f>V31/(V34+(AF30/V30)^(1/10)-1)</f>
        <v>5881480426428.6621</v>
      </c>
      <c r="W37" s="4">
        <f t="shared" ref="W37:BD37" si="32">V37*(1-V34)+V31</f>
        <v>6067820465762.9434</v>
      </c>
      <c r="X37" s="4">
        <f t="shared" si="32"/>
        <v>6326656972336.7764</v>
      </c>
      <c r="Y37" s="4">
        <f t="shared" si="32"/>
        <v>6643789986939.5732</v>
      </c>
      <c r="Z37" s="4">
        <f t="shared" si="32"/>
        <v>6953519427841.6738</v>
      </c>
      <c r="AA37" s="4">
        <f t="shared" si="32"/>
        <v>7174092092998.4727</v>
      </c>
      <c r="AB37" s="4">
        <f t="shared" si="32"/>
        <v>7349178444568.6084</v>
      </c>
      <c r="AC37" s="4">
        <f t="shared" si="32"/>
        <v>7588211969838.8721</v>
      </c>
      <c r="AD37" s="4">
        <f t="shared" si="32"/>
        <v>7898642215078.5293</v>
      </c>
      <c r="AE37" s="4">
        <f t="shared" si="32"/>
        <v>8231127910038.1143</v>
      </c>
      <c r="AF37" s="4">
        <f t="shared" si="32"/>
        <v>8542078863562.4844</v>
      </c>
      <c r="AG37" s="4">
        <f t="shared" si="32"/>
        <v>8756439369387.7197</v>
      </c>
      <c r="AH37" s="4">
        <f t="shared" si="32"/>
        <v>8940128493100.4121</v>
      </c>
      <c r="AI37" s="4">
        <f t="shared" si="32"/>
        <v>9063862392565.2031</v>
      </c>
      <c r="AJ37" s="4">
        <f t="shared" si="32"/>
        <v>9292468945771.0156</v>
      </c>
      <c r="AK37" s="4">
        <f t="shared" si="32"/>
        <v>9571757482006.5898</v>
      </c>
      <c r="AL37" s="4">
        <f t="shared" si="32"/>
        <v>9853480459234.3047</v>
      </c>
      <c r="AM37" s="4">
        <f t="shared" si="32"/>
        <v>10183164375887.467</v>
      </c>
      <c r="AN37" s="4">
        <f t="shared" si="32"/>
        <v>10517431287862.861</v>
      </c>
      <c r="AO37" s="4">
        <f t="shared" si="32"/>
        <v>10841746821644.732</v>
      </c>
      <c r="AP37" s="34">
        <f t="shared" si="32"/>
        <v>11146562318469.021</v>
      </c>
      <c r="AQ37" s="4">
        <f t="shared" si="32"/>
        <v>11406481428639.289</v>
      </c>
      <c r="AR37" s="4">
        <f t="shared" si="32"/>
        <v>11621422453278.57</v>
      </c>
      <c r="AS37" s="4">
        <f t="shared" si="32"/>
        <v>11886578172219.684</v>
      </c>
      <c r="AT37" s="4">
        <f t="shared" si="32"/>
        <v>12183656290483.484</v>
      </c>
      <c r="AU37" s="4">
        <f t="shared" si="32"/>
        <v>12522072724940.412</v>
      </c>
      <c r="AV37" s="4">
        <f t="shared" si="32"/>
        <v>12838731145422.898</v>
      </c>
      <c r="AW37" s="4">
        <f t="shared" si="32"/>
        <v>13191040287016.848</v>
      </c>
      <c r="AX37" s="4">
        <f t="shared" si="32"/>
        <v>13548388197900.686</v>
      </c>
      <c r="AY37" s="4">
        <f t="shared" si="32"/>
        <v>13942812591919.156</v>
      </c>
      <c r="AZ37" s="4">
        <f t="shared" si="32"/>
        <v>14367470403040.369</v>
      </c>
      <c r="BA37" s="4">
        <f t="shared" si="32"/>
        <v>14789908346994.764</v>
      </c>
      <c r="BB37" s="4">
        <f t="shared" si="32"/>
        <v>15211734721789.842</v>
      </c>
      <c r="BC37" s="4">
        <f t="shared" si="32"/>
        <v>15666233700962.994</v>
      </c>
      <c r="BD37" s="4">
        <f t="shared" si="32"/>
        <v>16175765195448.549</v>
      </c>
      <c r="BE37" s="31">
        <f t="shared" ref="BE37:BE39" si="33">BD37*(1-BD34)+BD31</f>
        <v>16752053717516.82</v>
      </c>
      <c r="BF37" s="31">
        <f t="shared" ref="BF37:BF39" si="34">BE37*(1-BE34)+BE31</f>
        <v>17373397911754.068</v>
      </c>
      <c r="BG37" s="31">
        <f t="shared" ref="BG37:BG39" si="35">BF37*(1-BF34)+BF31</f>
        <v>17919371943077.758</v>
      </c>
      <c r="BH37" s="31">
        <f t="shared" ref="BH37:BH39" si="36">BG37*(1-BG34)+BG31</f>
        <v>18305381363931.59</v>
      </c>
      <c r="BI37" s="31">
        <f t="shared" ref="BI37:BI39" si="37">BH37*(1-BH34)+BH31</f>
        <v>18528500643472.617</v>
      </c>
      <c r="BJ37" s="31">
        <f t="shared" ref="BJ37:BJ39" si="38">BI37*(1-BI34)+BI31</f>
        <v>18642848133820.527</v>
      </c>
      <c r="BK37" s="31">
        <f t="shared" ref="BK37:BK39" si="39">BJ37*(1-BJ34)+BJ31</f>
        <v>18745630411813.219</v>
      </c>
      <c r="BL37" s="31">
        <f t="shared" ref="BL37:BL39" si="40">BK37*(1-BK34)+BK31</f>
        <v>18848970955636.02</v>
      </c>
    </row>
    <row r="38" spans="2:64" s="4" customFormat="1" x14ac:dyDescent="0.2">
      <c r="B38" s="2" t="s">
        <v>343</v>
      </c>
      <c r="V38" s="4">
        <f>V32/(V35+(AF30/V30)^(1/10)-1)</f>
        <v>3237712991781.0947</v>
      </c>
      <c r="W38" s="4">
        <f t="shared" ref="W38:AL39" si="41">V38*(1-V35)+V32</f>
        <v>3340291853308.9814</v>
      </c>
      <c r="X38" s="4">
        <f t="shared" si="41"/>
        <v>3391855285956.5015</v>
      </c>
      <c r="Y38" s="4">
        <f t="shared" si="41"/>
        <v>3417540347897.4966</v>
      </c>
      <c r="Z38" s="4">
        <f t="shared" si="41"/>
        <v>3462854173252.6431</v>
      </c>
      <c r="AA38" s="4">
        <f t="shared" si="41"/>
        <v>3543087649559.2891</v>
      </c>
      <c r="AB38" s="4">
        <f t="shared" si="41"/>
        <v>3625985181486.1299</v>
      </c>
      <c r="AC38" s="4">
        <f t="shared" si="41"/>
        <v>3689695740564.126</v>
      </c>
      <c r="AD38" s="4">
        <f t="shared" si="41"/>
        <v>3732194003578.5737</v>
      </c>
      <c r="AE38" s="4">
        <f t="shared" si="41"/>
        <v>3795556966901.6865</v>
      </c>
      <c r="AF38" s="4">
        <f t="shared" si="41"/>
        <v>3885589017495.7935</v>
      </c>
      <c r="AG38" s="4">
        <f t="shared" si="41"/>
        <v>4002829009970.2583</v>
      </c>
      <c r="AH38" s="4">
        <f t="shared" si="41"/>
        <v>4124761283554.2329</v>
      </c>
      <c r="AI38" s="4">
        <f t="shared" si="41"/>
        <v>4249713538716.5425</v>
      </c>
      <c r="AJ38" s="4">
        <f t="shared" si="41"/>
        <v>4351887111299.1821</v>
      </c>
      <c r="AK38" s="4">
        <f t="shared" si="41"/>
        <v>4484431755235.625</v>
      </c>
      <c r="AL38" s="4">
        <f t="shared" si="41"/>
        <v>4651962632247.3633</v>
      </c>
      <c r="AM38" s="4">
        <f t="shared" ref="X38:BD39" si="42">AL38*(1-AL35)+AL32</f>
        <v>4819517984672.9082</v>
      </c>
      <c r="AN38" s="4">
        <f t="shared" si="42"/>
        <v>4993646065224.2871</v>
      </c>
      <c r="AO38" s="4">
        <f t="shared" si="42"/>
        <v>5166866906584.3047</v>
      </c>
      <c r="AP38" s="34">
        <f t="shared" si="42"/>
        <v>5355482151167.625</v>
      </c>
      <c r="AQ38" s="4">
        <f t="shared" si="42"/>
        <v>5564975943755.8037</v>
      </c>
      <c r="AR38" s="4">
        <f t="shared" si="42"/>
        <v>5765905644749.6045</v>
      </c>
      <c r="AS38" s="4">
        <f t="shared" si="42"/>
        <v>5954803167071.1465</v>
      </c>
      <c r="AT38" s="4">
        <f t="shared" si="42"/>
        <v>6127836927546.8896</v>
      </c>
      <c r="AU38" s="4">
        <f t="shared" si="42"/>
        <v>6294128223230.8457</v>
      </c>
      <c r="AV38" s="4">
        <f t="shared" si="42"/>
        <v>6477072842913.6533</v>
      </c>
      <c r="AW38" s="4">
        <f t="shared" si="42"/>
        <v>6665079063126.1299</v>
      </c>
      <c r="AX38" s="4">
        <f t="shared" si="42"/>
        <v>6854208260109.3037</v>
      </c>
      <c r="AY38" s="4">
        <f t="shared" si="42"/>
        <v>7053236379441.5566</v>
      </c>
      <c r="AZ38" s="4">
        <f t="shared" si="42"/>
        <v>7283180337101.1406</v>
      </c>
      <c r="BA38" s="4">
        <f t="shared" si="42"/>
        <v>7527482067685.168</v>
      </c>
      <c r="BB38" s="4">
        <f t="shared" si="42"/>
        <v>7777704742209.6201</v>
      </c>
      <c r="BC38" s="4">
        <f t="shared" si="42"/>
        <v>8037016383910.0039</v>
      </c>
      <c r="BD38" s="4">
        <f t="shared" si="42"/>
        <v>8301273606578.1797</v>
      </c>
      <c r="BE38" s="31">
        <f t="shared" si="33"/>
        <v>8564445751905.1855</v>
      </c>
      <c r="BF38" s="31">
        <f t="shared" si="34"/>
        <v>8820846253201.1211</v>
      </c>
      <c r="BG38" s="31">
        <f t="shared" si="35"/>
        <v>9080256133693.2734</v>
      </c>
      <c r="BH38" s="31">
        <f t="shared" si="36"/>
        <v>9331275504145.0039</v>
      </c>
      <c r="BI38" s="31">
        <f t="shared" si="37"/>
        <v>9586427570722.9863</v>
      </c>
      <c r="BJ38" s="31">
        <f t="shared" si="38"/>
        <v>9835590826537.9824</v>
      </c>
      <c r="BK38" s="31">
        <f t="shared" si="39"/>
        <v>10073813807236.656</v>
      </c>
      <c r="BL38" s="31">
        <f t="shared" si="40"/>
        <v>10271500534236.336</v>
      </c>
    </row>
    <row r="39" spans="2:64" s="4" customFormat="1" x14ac:dyDescent="0.2">
      <c r="B39" s="2" t="s">
        <v>344</v>
      </c>
      <c r="V39" s="4">
        <f>V33/(V36+(AF30/V30)^(1/10)-1)</f>
        <v>4121805894920.8179</v>
      </c>
      <c r="W39" s="4">
        <f t="shared" si="41"/>
        <v>4252395035222.3862</v>
      </c>
      <c r="X39" s="4">
        <f t="shared" si="42"/>
        <v>4372083777844.7881</v>
      </c>
      <c r="Y39" s="4">
        <f t="shared" si="42"/>
        <v>4513002159099.9277</v>
      </c>
      <c r="Z39" s="4">
        <f t="shared" si="42"/>
        <v>4697052089692.874</v>
      </c>
      <c r="AA39" s="4">
        <f t="shared" si="42"/>
        <v>4870086989113.5508</v>
      </c>
      <c r="AB39" s="4">
        <f t="shared" si="42"/>
        <v>4985532079870.1143</v>
      </c>
      <c r="AC39" s="4">
        <f t="shared" si="42"/>
        <v>5108940088256.3828</v>
      </c>
      <c r="AD39" s="4">
        <f t="shared" si="42"/>
        <v>5266992448494.4844</v>
      </c>
      <c r="AE39" s="4">
        <f t="shared" si="42"/>
        <v>5479583606280.8018</v>
      </c>
      <c r="AF39" s="4">
        <f t="shared" si="42"/>
        <v>5727432654214.8721</v>
      </c>
      <c r="AG39" s="4">
        <f t="shared" si="42"/>
        <v>5953016598306.3506</v>
      </c>
      <c r="AH39" s="4">
        <f t="shared" si="42"/>
        <v>6191903567897.2402</v>
      </c>
      <c r="AI39" s="4">
        <f t="shared" si="42"/>
        <v>6386557225391.7578</v>
      </c>
      <c r="AJ39" s="4">
        <f t="shared" si="42"/>
        <v>6555040054908.5557</v>
      </c>
      <c r="AK39" s="4">
        <f t="shared" si="42"/>
        <v>6809270055819.6064</v>
      </c>
      <c r="AL39" s="4">
        <f t="shared" si="42"/>
        <v>7085766213881.166</v>
      </c>
      <c r="AM39" s="4">
        <f t="shared" si="42"/>
        <v>7316107808231.4775</v>
      </c>
      <c r="AN39" s="4">
        <f t="shared" si="42"/>
        <v>7523368532418.2109</v>
      </c>
      <c r="AO39" s="4">
        <f t="shared" si="42"/>
        <v>7746319112373.3076</v>
      </c>
      <c r="AP39" s="34">
        <f t="shared" si="42"/>
        <v>7988080294589.8457</v>
      </c>
      <c r="AQ39" s="4">
        <f t="shared" si="42"/>
        <v>8208999960049.417</v>
      </c>
      <c r="AR39" s="4">
        <f t="shared" si="42"/>
        <v>8363742337836.8467</v>
      </c>
      <c r="AS39" s="4">
        <f t="shared" si="42"/>
        <v>8523379119454.4219</v>
      </c>
      <c r="AT39" s="4">
        <f t="shared" si="42"/>
        <v>8730558152353.4033</v>
      </c>
      <c r="AU39" s="4">
        <f t="shared" si="42"/>
        <v>8991315186272.3437</v>
      </c>
      <c r="AV39" s="4">
        <f t="shared" si="42"/>
        <v>9320449765579.5117</v>
      </c>
      <c r="AW39" s="4">
        <f t="shared" si="42"/>
        <v>9710341908260.0605</v>
      </c>
      <c r="AX39" s="4">
        <f t="shared" si="42"/>
        <v>10194748518904.512</v>
      </c>
      <c r="AY39" s="4">
        <f t="shared" si="42"/>
        <v>10769596807776.031</v>
      </c>
      <c r="AZ39" s="4">
        <f t="shared" si="42"/>
        <v>11415778416799.291</v>
      </c>
      <c r="BA39" s="4">
        <f t="shared" si="42"/>
        <v>12136735815906.17</v>
      </c>
      <c r="BB39" s="4">
        <f t="shared" si="42"/>
        <v>12748317146320.346</v>
      </c>
      <c r="BC39" s="4">
        <f t="shared" si="42"/>
        <v>13187106971662.846</v>
      </c>
      <c r="BD39" s="4">
        <f t="shared" si="42"/>
        <v>13604908201912.062</v>
      </c>
      <c r="BE39" s="31">
        <f t="shared" si="33"/>
        <v>14053866004749.537</v>
      </c>
      <c r="BF39" s="31">
        <f t="shared" si="34"/>
        <v>14576712394345.826</v>
      </c>
      <c r="BG39" s="31">
        <f t="shared" si="35"/>
        <v>15177266840826.432</v>
      </c>
      <c r="BH39" s="31">
        <f t="shared" si="36"/>
        <v>15835599159356.186</v>
      </c>
      <c r="BI39" s="31">
        <f t="shared" si="37"/>
        <v>16424023230810.91</v>
      </c>
      <c r="BJ39" s="31">
        <f t="shared" si="38"/>
        <v>16661431256191.982</v>
      </c>
      <c r="BK39" s="31">
        <f t="shared" si="39"/>
        <v>16919009599415.664</v>
      </c>
      <c r="BL39" s="31">
        <f t="shared" si="40"/>
        <v>17283143783465.334</v>
      </c>
    </row>
    <row r="40" spans="2:64" s="4" customFormat="1" x14ac:dyDescent="0.2">
      <c r="B40" s="2" t="s">
        <v>345</v>
      </c>
      <c r="V40" s="4">
        <f>V37+V38+V39</f>
        <v>13240999313130.576</v>
      </c>
      <c r="W40" s="4">
        <f t="shared" ref="W40:BD40" si="43">W37+W38+W39</f>
        <v>13660507354294.312</v>
      </c>
      <c r="X40" s="4">
        <f t="shared" si="43"/>
        <v>14090596036138.066</v>
      </c>
      <c r="Y40" s="4">
        <f t="shared" si="43"/>
        <v>14574332493936.998</v>
      </c>
      <c r="Z40" s="4">
        <f t="shared" si="43"/>
        <v>15113425690787.191</v>
      </c>
      <c r="AA40" s="4">
        <f t="shared" si="43"/>
        <v>15587266731671.312</v>
      </c>
      <c r="AB40" s="4">
        <f t="shared" si="43"/>
        <v>15960695705924.852</v>
      </c>
      <c r="AC40" s="4">
        <f t="shared" si="43"/>
        <v>16386847798659.381</v>
      </c>
      <c r="AD40" s="4">
        <f t="shared" si="43"/>
        <v>16897828667151.588</v>
      </c>
      <c r="AE40" s="4">
        <f t="shared" si="43"/>
        <v>17506268483220.602</v>
      </c>
      <c r="AF40" s="4">
        <f t="shared" si="43"/>
        <v>18155100535273.148</v>
      </c>
      <c r="AG40" s="4">
        <f t="shared" si="43"/>
        <v>18712284977664.328</v>
      </c>
      <c r="AH40" s="4">
        <f t="shared" si="43"/>
        <v>19256793344551.883</v>
      </c>
      <c r="AI40" s="4">
        <f t="shared" si="43"/>
        <v>19700133156673.504</v>
      </c>
      <c r="AJ40" s="4">
        <f t="shared" si="43"/>
        <v>20199396111978.754</v>
      </c>
      <c r="AK40" s="4">
        <f t="shared" si="43"/>
        <v>20865459293061.82</v>
      </c>
      <c r="AL40" s="4">
        <f t="shared" si="43"/>
        <v>21591209305362.836</v>
      </c>
      <c r="AM40" s="4">
        <f t="shared" si="43"/>
        <v>22318790168791.852</v>
      </c>
      <c r="AN40" s="4">
        <f t="shared" si="43"/>
        <v>23034445885505.359</v>
      </c>
      <c r="AO40" s="4">
        <f t="shared" si="43"/>
        <v>23754932840602.344</v>
      </c>
      <c r="AP40" s="34">
        <f t="shared" si="43"/>
        <v>24490124764226.492</v>
      </c>
      <c r="AQ40" s="4">
        <f t="shared" si="43"/>
        <v>25180457332444.512</v>
      </c>
      <c r="AR40" s="4">
        <f t="shared" si="43"/>
        <v>25751070435865.023</v>
      </c>
      <c r="AS40" s="4">
        <f t="shared" si="43"/>
        <v>26364760458745.25</v>
      </c>
      <c r="AT40" s="4">
        <f t="shared" si="43"/>
        <v>27042051370383.777</v>
      </c>
      <c r="AU40" s="4">
        <f t="shared" si="43"/>
        <v>27807516134443.602</v>
      </c>
      <c r="AV40" s="4">
        <f t="shared" si="43"/>
        <v>28636253753916.062</v>
      </c>
      <c r="AW40" s="4">
        <f t="shared" si="43"/>
        <v>29566461258403.039</v>
      </c>
      <c r="AX40" s="4">
        <f t="shared" si="43"/>
        <v>30597344976914.5</v>
      </c>
      <c r="AY40" s="4">
        <f t="shared" si="43"/>
        <v>31765645779136.742</v>
      </c>
      <c r="AZ40" s="4">
        <f t="shared" si="43"/>
        <v>33066429156940.797</v>
      </c>
      <c r="BA40" s="4">
        <f t="shared" si="43"/>
        <v>34454126230586.102</v>
      </c>
      <c r="BB40" s="4">
        <f t="shared" si="43"/>
        <v>35737756610319.805</v>
      </c>
      <c r="BC40" s="4">
        <f t="shared" si="43"/>
        <v>36890357056535.844</v>
      </c>
      <c r="BD40" s="4">
        <f t="shared" si="43"/>
        <v>38081947003938.789</v>
      </c>
      <c r="BE40" s="31">
        <f t="shared" ref="BE40:BL40" si="44">BE37+BE38+BE39</f>
        <v>39370365474171.547</v>
      </c>
      <c r="BF40" s="31">
        <f t="shared" si="44"/>
        <v>40770956559301.016</v>
      </c>
      <c r="BG40" s="31">
        <f t="shared" si="44"/>
        <v>42176894917597.461</v>
      </c>
      <c r="BH40" s="31">
        <f t="shared" si="44"/>
        <v>43472256027432.781</v>
      </c>
      <c r="BI40" s="31">
        <f t="shared" si="44"/>
        <v>44538951445006.516</v>
      </c>
      <c r="BJ40" s="31">
        <f t="shared" si="44"/>
        <v>45139870216550.492</v>
      </c>
      <c r="BK40" s="31">
        <f t="shared" si="44"/>
        <v>45738453818465.539</v>
      </c>
      <c r="BL40" s="31">
        <f t="shared" si="44"/>
        <v>46403615273337.687</v>
      </c>
    </row>
    <row r="41" spans="2:64" s="4" customFormat="1" x14ac:dyDescent="0.2">
      <c r="B41" s="2" t="s">
        <v>214</v>
      </c>
      <c r="V41" s="4">
        <f>100*V40/V30</f>
        <v>280.41082831703886</v>
      </c>
      <c r="W41" s="4">
        <f t="shared" ref="W41:BD41" si="45">100*W40/W30</f>
        <v>280.06473138657259</v>
      </c>
      <c r="X41" s="4">
        <f t="shared" si="45"/>
        <v>274.43911392710953</v>
      </c>
      <c r="Y41" s="4">
        <f t="shared" si="45"/>
        <v>268.69710492456312</v>
      </c>
      <c r="Z41" s="4">
        <f t="shared" si="45"/>
        <v>280.08312915534867</v>
      </c>
      <c r="AA41" s="4">
        <f t="shared" si="45"/>
        <v>289.43832307410497</v>
      </c>
      <c r="AB41" s="4">
        <f t="shared" si="45"/>
        <v>281.2234396554432</v>
      </c>
      <c r="AC41" s="4">
        <f t="shared" si="45"/>
        <v>276.01225869394273</v>
      </c>
      <c r="AD41" s="4">
        <f t="shared" si="45"/>
        <v>269.62325547535721</v>
      </c>
      <c r="AE41" s="4">
        <f t="shared" si="45"/>
        <v>270.73502958802084</v>
      </c>
      <c r="AF41" s="4">
        <f t="shared" si="45"/>
        <v>281.45697220750878</v>
      </c>
      <c r="AG41" s="4">
        <f t="shared" si="45"/>
        <v>282.7590189666326</v>
      </c>
      <c r="AH41" s="4">
        <f t="shared" si="45"/>
        <v>296.6565635341575</v>
      </c>
      <c r="AI41" s="4">
        <f t="shared" si="45"/>
        <v>290.04907474489846</v>
      </c>
      <c r="AJ41" s="4">
        <f t="shared" si="45"/>
        <v>277.2728454875413</v>
      </c>
      <c r="AK41" s="4">
        <f t="shared" si="45"/>
        <v>274.76967121943983</v>
      </c>
      <c r="AL41" s="4">
        <f t="shared" si="45"/>
        <v>274.67984613399699</v>
      </c>
      <c r="AM41" s="4">
        <f t="shared" si="45"/>
        <v>274.43609877273997</v>
      </c>
      <c r="AN41" s="4">
        <f t="shared" si="45"/>
        <v>271.80890772913278</v>
      </c>
      <c r="AO41" s="4">
        <f t="shared" si="45"/>
        <v>270.36101737750033</v>
      </c>
      <c r="AP41" s="34">
        <f t="shared" si="45"/>
        <v>273.47913338294967</v>
      </c>
      <c r="AQ41" s="4">
        <f t="shared" si="45"/>
        <v>281.39541128684107</v>
      </c>
      <c r="AR41" s="4">
        <f t="shared" si="45"/>
        <v>277.89274795760048</v>
      </c>
      <c r="AS41" s="4">
        <f t="shared" si="45"/>
        <v>276.91167376058451</v>
      </c>
      <c r="AT41" s="4">
        <f t="shared" si="45"/>
        <v>273.00174520474866</v>
      </c>
      <c r="AU41" s="4">
        <f t="shared" si="45"/>
        <v>273.29925683130887</v>
      </c>
      <c r="AV41" s="4">
        <f t="shared" si="45"/>
        <v>271.1509682219114</v>
      </c>
      <c r="AW41" s="4">
        <f t="shared" si="45"/>
        <v>267.93713787140774</v>
      </c>
      <c r="AX41" s="4">
        <f t="shared" si="45"/>
        <v>265.46656958291237</v>
      </c>
      <c r="AY41" s="4">
        <f t="shared" si="45"/>
        <v>263.26793508264399</v>
      </c>
      <c r="AZ41" s="4">
        <f t="shared" si="45"/>
        <v>263.27508455204401</v>
      </c>
      <c r="BA41" s="4">
        <f t="shared" si="45"/>
        <v>271.67203162361648</v>
      </c>
      <c r="BB41" s="4">
        <f t="shared" si="45"/>
        <v>276.8485515497776</v>
      </c>
      <c r="BC41" s="4">
        <f t="shared" si="45"/>
        <v>277.97512682849083</v>
      </c>
      <c r="BD41" s="4">
        <f t="shared" si="45"/>
        <v>276.48757487808115</v>
      </c>
      <c r="BE41" s="31">
        <f t="shared" ref="BE41:BL41" si="46">100*BE40/BE30</f>
        <v>276.58897008392819</v>
      </c>
      <c r="BF41" s="31">
        <f t="shared" si="46"/>
        <v>278.98942478548366</v>
      </c>
      <c r="BG41" s="31">
        <f t="shared" si="46"/>
        <v>283.56597978046869</v>
      </c>
      <c r="BH41" s="31">
        <f t="shared" si="46"/>
        <v>293.12985023934175</v>
      </c>
      <c r="BI41" s="31">
        <f t="shared" si="46"/>
        <v>308.89606550503004</v>
      </c>
      <c r="BJ41" s="31">
        <f t="shared" si="46"/>
        <v>305.33333930755617</v>
      </c>
      <c r="BK41" s="31">
        <f t="shared" si="46"/>
        <v>304.50534562402265</v>
      </c>
      <c r="BL41" s="31">
        <f t="shared" si="46"/>
        <v>301.92652028061161</v>
      </c>
    </row>
    <row r="43" spans="2:64" x14ac:dyDescent="0.2">
      <c r="B43" s="11" t="s">
        <v>366</v>
      </c>
    </row>
    <row r="44" spans="2:64" s="4" customFormat="1" x14ac:dyDescent="0.2">
      <c r="B44" s="2" t="s">
        <v>307</v>
      </c>
      <c r="C44" s="4">
        <f>NIPATable1.1.5!Y7</f>
        <v>347.3</v>
      </c>
      <c r="D44" s="4">
        <f>NIPATable1.1.5!Z7</f>
        <v>367.7</v>
      </c>
      <c r="E44" s="4">
        <f>NIPATable1.1.5!AA7</f>
        <v>389.7</v>
      </c>
      <c r="F44" s="4">
        <f>NIPATable1.1.5!AB7</f>
        <v>391.1</v>
      </c>
      <c r="G44" s="4">
        <f>NIPATable1.1.5!AC7</f>
        <v>426.2</v>
      </c>
      <c r="H44" s="4">
        <f>NIPATable1.1.5!AD7</f>
        <v>450.1</v>
      </c>
      <c r="I44" s="4">
        <f>NIPATable1.1.5!AE7</f>
        <v>474.9</v>
      </c>
      <c r="J44" s="4">
        <f>NIPATable1.1.5!AF7</f>
        <v>482</v>
      </c>
      <c r="K44" s="4">
        <f>NIPATable1.1.5!AG7</f>
        <v>522.5</v>
      </c>
      <c r="L44" s="4">
        <f>NIPATable1.1.5!AH7</f>
        <v>543.29999999999995</v>
      </c>
      <c r="M44" s="4">
        <f>NIPATable1.1.5!AI7</f>
        <v>563.29999999999995</v>
      </c>
      <c r="N44" s="4">
        <f>NIPATable1.1.5!AJ7</f>
        <v>605.1</v>
      </c>
      <c r="O44" s="4">
        <f>NIPATable1.1.5!AK7</f>
        <v>638.6</v>
      </c>
      <c r="P44" s="4">
        <f>NIPATable1.1.5!AL7</f>
        <v>685.8</v>
      </c>
      <c r="Q44" s="4">
        <f>NIPATable1.1.5!AM7</f>
        <v>743.7</v>
      </c>
      <c r="R44" s="4">
        <f>NIPATable1.1.5!AN7</f>
        <v>815</v>
      </c>
      <c r="S44" s="4">
        <f>NIPATable1.1.5!AO7</f>
        <v>861.7</v>
      </c>
      <c r="T44" s="4">
        <f>NIPATable1.1.5!AP7</f>
        <v>942.5</v>
      </c>
      <c r="U44" s="4">
        <f>NIPATable1.1.5!AQ7</f>
        <v>1019.9</v>
      </c>
      <c r="V44" s="4">
        <f>NIPATable1.1.5!AR7</f>
        <v>1075.9000000000001</v>
      </c>
      <c r="W44" s="4">
        <f>NIPATable1.1.5!AS7</f>
        <v>1167.8</v>
      </c>
      <c r="X44" s="4">
        <f>NIPATable1.1.5!AT7</f>
        <v>1282.4000000000001</v>
      </c>
      <c r="Y44" s="4">
        <f>NIPATable1.1.5!AU7</f>
        <v>1428.5</v>
      </c>
      <c r="Z44" s="4">
        <f>NIPATable1.1.5!AV7</f>
        <v>1548.8</v>
      </c>
      <c r="AA44" s="4">
        <f>NIPATable1.1.5!AW7</f>
        <v>1688.9</v>
      </c>
      <c r="AB44" s="4">
        <f>NIPATable1.1.5!AX7</f>
        <v>1877.6</v>
      </c>
      <c r="AC44" s="4">
        <f>NIPATable1.1.5!AY7</f>
        <v>2086</v>
      </c>
      <c r="AD44" s="4">
        <f>NIPATable1.1.5!AZ7</f>
        <v>2356.6</v>
      </c>
      <c r="AE44" s="4">
        <f>NIPATable1.1.5!BA7</f>
        <v>2632.1</v>
      </c>
      <c r="AF44" s="4">
        <f>NIPATable1.1.5!BB7</f>
        <v>2862.5</v>
      </c>
      <c r="AG44" s="4">
        <f>NIPATable1.1.5!BC7</f>
        <v>3211</v>
      </c>
      <c r="AH44" s="4">
        <f>NIPATable1.1.5!BD7</f>
        <v>3345</v>
      </c>
      <c r="AI44" s="4">
        <f>NIPATable1.1.5!BE7</f>
        <v>3638.1</v>
      </c>
      <c r="AJ44" s="4">
        <f>NIPATable1.1.5!BF7</f>
        <v>4040.7</v>
      </c>
      <c r="AK44" s="4">
        <f>NIPATable1.1.5!BG7</f>
        <v>4346.7</v>
      </c>
      <c r="AL44" s="4">
        <f>NIPATable1.1.5!BH7</f>
        <v>4590.2</v>
      </c>
      <c r="AM44" s="4">
        <f>NIPATable1.1.5!BI7</f>
        <v>4870.2</v>
      </c>
      <c r="AN44" s="4">
        <f>NIPATable1.1.5!BJ7</f>
        <v>5252.6</v>
      </c>
      <c r="AO44" s="4">
        <f>NIPATable1.1.5!BK7</f>
        <v>5657.7</v>
      </c>
      <c r="AP44" s="34">
        <f>NIPATable1.1.5!BL7</f>
        <v>5979.6</v>
      </c>
      <c r="AQ44" s="4">
        <f>NIPATable1.1.5!BM7</f>
        <v>6174</v>
      </c>
      <c r="AR44" s="4">
        <f>NIPATable1.1.5!BN7</f>
        <v>6539.3</v>
      </c>
      <c r="AS44" s="4">
        <f>NIPATable1.1.5!BO7</f>
        <v>6878.7</v>
      </c>
      <c r="AT44" s="4">
        <f>NIPATable1.1.5!BP7</f>
        <v>7308.8</v>
      </c>
      <c r="AU44" s="4">
        <f>NIPATable1.1.5!BQ7</f>
        <v>7664.1</v>
      </c>
      <c r="AV44" s="4">
        <f>NIPATable1.1.5!BR7</f>
        <v>8100.2</v>
      </c>
      <c r="AW44" s="4">
        <f>NIPATable1.1.5!BS7</f>
        <v>8608.5</v>
      </c>
      <c r="AX44" s="4">
        <f>NIPATable1.1.5!BT7</f>
        <v>9089.2000000000007</v>
      </c>
      <c r="AY44" s="4">
        <f>NIPATable1.1.5!BU7</f>
        <v>9660.6</v>
      </c>
      <c r="AZ44" s="4">
        <f>NIPATable1.1.5!BV7</f>
        <v>10284.799999999999</v>
      </c>
      <c r="BA44" s="4">
        <f>NIPATable1.1.5!BW7</f>
        <v>10621.8</v>
      </c>
      <c r="BB44" s="4">
        <f>NIPATable1.1.5!BX7</f>
        <v>10977.5</v>
      </c>
      <c r="BC44" s="4">
        <f>NIPATable1.1.5!BY7</f>
        <v>11510.7</v>
      </c>
      <c r="BD44" s="4">
        <f>NIPATable1.1.5!BZ7</f>
        <v>12274.9</v>
      </c>
      <c r="BE44" s="31">
        <f>NIPATable1.1.5!CA7</f>
        <v>13093.7</v>
      </c>
      <c r="BF44" s="31">
        <f>NIPATable1.1.5!CB7</f>
        <v>13855.9</v>
      </c>
      <c r="BG44" s="31">
        <f>NIPATable1.1.5!CC7</f>
        <v>14477.6</v>
      </c>
      <c r="BH44" s="31">
        <f>NIPATable1.1.5!CD7</f>
        <v>14718.6</v>
      </c>
      <c r="BI44" s="31">
        <f>NIPATable1.1.5!CE7</f>
        <v>14418.7</v>
      </c>
      <c r="BJ44" s="31">
        <f>NIPATable1.1.5!CF7</f>
        <v>14964.4</v>
      </c>
      <c r="BK44" s="31">
        <f>NIPATable1.1.5!CG7</f>
        <v>15517.9</v>
      </c>
      <c r="BL44" s="31">
        <f>NIPATable1.1.5!CH7</f>
        <v>16163.2</v>
      </c>
    </row>
    <row r="45" spans="2:64" s="4" customFormat="1" x14ac:dyDescent="0.2">
      <c r="B45" s="2" t="s">
        <v>308</v>
      </c>
      <c r="C45" s="4">
        <f>NIPATable5.10!C9</f>
        <v>872.4</v>
      </c>
      <c r="D45" s="4">
        <f>NIPATable5.10!D9</f>
        <v>958.2</v>
      </c>
      <c r="E45" s="4">
        <f>NIPATable5.10!E9</f>
        <v>1013</v>
      </c>
      <c r="F45" s="4">
        <f>NIPATable5.10!F9</f>
        <v>1052</v>
      </c>
      <c r="G45" s="4">
        <f>NIPATable5.10!G9</f>
        <v>1099.9000000000001</v>
      </c>
      <c r="H45" s="4">
        <f>NIPATable5.10!H9</f>
        <v>1196.8</v>
      </c>
      <c r="I45" s="4">
        <f>NIPATable5.10!I9</f>
        <v>1301.5</v>
      </c>
      <c r="J45" s="4">
        <f>NIPATable5.10!J9</f>
        <v>1369.1</v>
      </c>
      <c r="K45" s="4">
        <f>NIPATable5.10!K9</f>
        <v>1415.3</v>
      </c>
      <c r="L45" s="4">
        <f>NIPATable5.10!L9</f>
        <v>1471.8</v>
      </c>
      <c r="M45" s="4">
        <f>NIPATable5.10!M9</f>
        <v>1521.8</v>
      </c>
      <c r="N45" s="4">
        <f>NIPATable5.10!N9</f>
        <v>1581.7</v>
      </c>
      <c r="O45" s="4">
        <f>NIPATable5.10!O9</f>
        <v>1653.9</v>
      </c>
      <c r="P45" s="4">
        <f>NIPATable5.10!P9</f>
        <v>1717.4</v>
      </c>
      <c r="Q45" s="4">
        <f>NIPATable5.10!Q9</f>
        <v>1830.3</v>
      </c>
      <c r="R45" s="4">
        <f>NIPATable5.10!R9</f>
        <v>1954.2</v>
      </c>
      <c r="S45" s="4">
        <f>NIPATable5.10!S9</f>
        <v>2119.8000000000002</v>
      </c>
      <c r="T45" s="4">
        <f>NIPATable5.10!T9</f>
        <v>2284.4</v>
      </c>
      <c r="U45" s="4">
        <f>NIPATable5.10!U9</f>
        <v>2510.9</v>
      </c>
      <c r="V45" s="4">
        <f>NIPATable5.10!V9</f>
        <v>2742.5</v>
      </c>
      <c r="W45" s="4">
        <f>NIPATable5.10!W9</f>
        <v>2989.1</v>
      </c>
      <c r="X45" s="4">
        <f>NIPATable5.10!X9</f>
        <v>3293.7</v>
      </c>
      <c r="Y45" s="4">
        <f>NIPATable5.10!Y9</f>
        <v>3619.5</v>
      </c>
      <c r="Z45" s="4">
        <f>NIPATable5.10!Z9</f>
        <v>4102.7</v>
      </c>
      <c r="AA45" s="4">
        <f>NIPATable5.10!AA9</f>
        <v>4876.6000000000004</v>
      </c>
      <c r="AB45" s="4">
        <f>NIPATable5.10!AB9</f>
        <v>5268.5</v>
      </c>
      <c r="AC45" s="4">
        <f>NIPATable5.10!AC9</f>
        <v>5738.6</v>
      </c>
      <c r="AD45" s="4">
        <f>NIPATable5.10!AD9</f>
        <v>6409</v>
      </c>
      <c r="AE45" s="4">
        <f>NIPATable5.10!AE9</f>
        <v>7242.1</v>
      </c>
      <c r="AF45" s="4">
        <f>NIPATable5.10!AF9</f>
        <v>8344.4</v>
      </c>
      <c r="AG45" s="4">
        <f>NIPATable5.10!AG9</f>
        <v>9495.7999999999993</v>
      </c>
      <c r="AH45" s="4">
        <f>NIPATable5.10!AH9</f>
        <v>10477.799999999999</v>
      </c>
      <c r="AI45" s="4">
        <f>NIPATable5.10!AI9</f>
        <v>11066.1</v>
      </c>
      <c r="AJ45" s="4">
        <f>NIPATable5.10!AJ9</f>
        <v>11449.5</v>
      </c>
      <c r="AK45" s="4">
        <f>NIPATable5.10!AK9</f>
        <v>12082.6</v>
      </c>
      <c r="AL45" s="4">
        <f>NIPATable5.10!AL9</f>
        <v>12724.8</v>
      </c>
      <c r="AM45" s="4">
        <f>NIPATable5.10!AM9</f>
        <v>13525.6</v>
      </c>
      <c r="AN45" s="4">
        <f>NIPATable5.10!AN9</f>
        <v>14323.1</v>
      </c>
      <c r="AO45" s="4">
        <f>NIPATable5.10!AO9</f>
        <v>15203.7</v>
      </c>
      <c r="AP45" s="34">
        <f>NIPATable5.10!AP9</f>
        <v>16069.5</v>
      </c>
      <c r="AQ45" s="4">
        <f>NIPATable5.10!AQ9</f>
        <v>16830.8</v>
      </c>
      <c r="AR45" s="4">
        <f>NIPATable5.10!AR9</f>
        <v>17254.099999999999</v>
      </c>
      <c r="AS45" s="4">
        <f>NIPATable5.10!AS9</f>
        <v>17980.599999999999</v>
      </c>
      <c r="AT45" s="4">
        <f>NIPATable5.10!AT9</f>
        <v>18884.900000000001</v>
      </c>
      <c r="AU45" s="4">
        <f>NIPATable5.10!AU9</f>
        <v>20012.3</v>
      </c>
      <c r="AV45" s="4">
        <f>NIPATable5.10!AV9</f>
        <v>20981.599999999999</v>
      </c>
      <c r="AW45" s="4">
        <f>NIPATable5.10!AW9</f>
        <v>21978.3</v>
      </c>
      <c r="AX45" s="4">
        <f>NIPATable5.10!AX9</f>
        <v>23120.799999999999</v>
      </c>
      <c r="AY45" s="4">
        <f>NIPATable5.10!AY9</f>
        <v>24412.400000000001</v>
      </c>
      <c r="AZ45" s="4">
        <f>NIPATable5.10!AZ9</f>
        <v>25975.599999999999</v>
      </c>
      <c r="BA45" s="4">
        <f>NIPATable5.10!BA9</f>
        <v>27696.7</v>
      </c>
      <c r="BB45" s="4">
        <f>NIPATable5.10!BB9</f>
        <v>29245.8</v>
      </c>
      <c r="BC45" s="4">
        <f>NIPATable5.10!BC9</f>
        <v>30684.1</v>
      </c>
      <c r="BD45" s="4">
        <f>NIPATable5.10!BD9</f>
        <v>32368.7</v>
      </c>
      <c r="BE45" s="31">
        <f>NIPATable5.10!BE9</f>
        <v>35682.9</v>
      </c>
      <c r="BF45" s="31">
        <f>NIPATable5.10!BF9</f>
        <v>39296.199999999997</v>
      </c>
      <c r="BG45" s="31">
        <f>NIPATable5.10!BG9</f>
        <v>42508</v>
      </c>
      <c r="BH45" s="31">
        <f>NIPATable5.10!BH9</f>
        <v>44402.3</v>
      </c>
      <c r="BI45" s="31">
        <f>NIPATable5.10!BI9</f>
        <v>45857.9</v>
      </c>
      <c r="BJ45" s="31">
        <f>NIPATable5.10!BJ9</f>
        <v>44946.400000000001</v>
      </c>
      <c r="BK45" s="31">
        <f>NIPATable5.10!BK9</f>
        <v>45860.9</v>
      </c>
      <c r="BL45" s="31">
        <f>NIPATable5.10!BL9</f>
        <v>47313.599999999999</v>
      </c>
    </row>
    <row r="46" spans="2:64" s="4" customFormat="1" x14ac:dyDescent="0.2">
      <c r="B46" s="2" t="s">
        <v>214</v>
      </c>
      <c r="C46" s="4">
        <f>100*C45/C44</f>
        <v>251.19493233515692</v>
      </c>
      <c r="D46" s="4">
        <f t="shared" ref="D46:AP46" si="47">100*D45/D44</f>
        <v>260.59287462605386</v>
      </c>
      <c r="E46" s="4">
        <f t="shared" si="47"/>
        <v>259.94354631768027</v>
      </c>
      <c r="F46" s="4">
        <f t="shared" si="47"/>
        <v>268.98491434415752</v>
      </c>
      <c r="G46" s="4">
        <f t="shared" si="47"/>
        <v>258.07132801501649</v>
      </c>
      <c r="H46" s="4">
        <f t="shared" si="47"/>
        <v>265.89646745167738</v>
      </c>
      <c r="I46" s="4">
        <f t="shared" si="47"/>
        <v>274.05769635712784</v>
      </c>
      <c r="J46" s="4">
        <f t="shared" si="47"/>
        <v>284.04564315352695</v>
      </c>
      <c r="K46" s="4">
        <f t="shared" si="47"/>
        <v>270.87081339712921</v>
      </c>
      <c r="L46" s="4">
        <f t="shared" si="47"/>
        <v>270.90005521811156</v>
      </c>
      <c r="M46" s="4">
        <f t="shared" si="47"/>
        <v>270.15799751464584</v>
      </c>
      <c r="N46" s="4">
        <f t="shared" si="47"/>
        <v>261.3948107750785</v>
      </c>
      <c r="O46" s="4">
        <f t="shared" si="47"/>
        <v>258.9884121515816</v>
      </c>
      <c r="P46" s="4">
        <f t="shared" si="47"/>
        <v>250.42286380869061</v>
      </c>
      <c r="Q46" s="4">
        <f t="shared" si="47"/>
        <v>246.1073013311819</v>
      </c>
      <c r="R46" s="4">
        <f t="shared" si="47"/>
        <v>239.77914110429447</v>
      </c>
      <c r="S46" s="4">
        <f t="shared" si="47"/>
        <v>246.00208889404666</v>
      </c>
      <c r="T46" s="4">
        <f t="shared" si="47"/>
        <v>242.37665782493369</v>
      </c>
      <c r="U46" s="4">
        <f t="shared" si="47"/>
        <v>246.19080301990391</v>
      </c>
      <c r="V46" s="4">
        <f t="shared" si="47"/>
        <v>254.90287201412769</v>
      </c>
      <c r="W46" s="4">
        <f t="shared" si="47"/>
        <v>255.95992464463095</v>
      </c>
      <c r="X46" s="4">
        <f t="shared" si="47"/>
        <v>256.83873986275734</v>
      </c>
      <c r="Y46" s="4">
        <f t="shared" si="47"/>
        <v>253.37766888344416</v>
      </c>
      <c r="Z46" s="4">
        <f t="shared" si="47"/>
        <v>264.895402892562</v>
      </c>
      <c r="AA46" s="4">
        <f t="shared" si="47"/>
        <v>288.74415299899346</v>
      </c>
      <c r="AB46" s="4">
        <f t="shared" si="47"/>
        <v>280.59757136770344</v>
      </c>
      <c r="AC46" s="4">
        <f t="shared" si="47"/>
        <v>275.1006711409396</v>
      </c>
      <c r="AD46" s="4">
        <f t="shared" si="47"/>
        <v>271.95960281761859</v>
      </c>
      <c r="AE46" s="4">
        <f t="shared" si="47"/>
        <v>275.14532122639719</v>
      </c>
      <c r="AF46" s="4">
        <f t="shared" si="47"/>
        <v>291.50742358078605</v>
      </c>
      <c r="AG46" s="4">
        <f t="shared" si="47"/>
        <v>295.72718779196509</v>
      </c>
      <c r="AH46" s="4">
        <f t="shared" si="47"/>
        <v>313.23766816143495</v>
      </c>
      <c r="AI46" s="4">
        <f t="shared" si="47"/>
        <v>304.17250762760784</v>
      </c>
      <c r="AJ46" s="4">
        <f t="shared" si="47"/>
        <v>283.35436929244935</v>
      </c>
      <c r="AK46" s="4">
        <f t="shared" si="47"/>
        <v>277.97179469482597</v>
      </c>
      <c r="AL46" s="4">
        <f t="shared" si="47"/>
        <v>277.2166790118078</v>
      </c>
      <c r="AM46" s="4">
        <f t="shared" si="47"/>
        <v>277.72165414151368</v>
      </c>
      <c r="AN46" s="4">
        <f t="shared" si="47"/>
        <v>272.68590793131017</v>
      </c>
      <c r="AO46" s="4">
        <f t="shared" si="47"/>
        <v>268.72580730685615</v>
      </c>
      <c r="AP46" s="34">
        <f t="shared" si="47"/>
        <v>268.73871161950632</v>
      </c>
      <c r="AQ46" s="19">
        <f t="shared" ref="AQ46" si="48">100*AQ45/AQ44</f>
        <v>272.60770975056687</v>
      </c>
      <c r="AR46" s="19">
        <f t="shared" ref="AR46" si="49">100*AR45/AR44</f>
        <v>263.85240010398661</v>
      </c>
      <c r="AS46" s="19">
        <f t="shared" ref="AS46" si="50">100*AS45/AS44</f>
        <v>261.39532179045455</v>
      </c>
      <c r="AT46" s="19">
        <f t="shared" ref="AT46" si="51">100*AT45/AT44</f>
        <v>258.38578152364278</v>
      </c>
      <c r="AU46" s="19">
        <f t="shared" ref="AU46" si="52">100*AU45/AU44</f>
        <v>261.11741757023003</v>
      </c>
      <c r="AV46" s="19">
        <f t="shared" ref="AV46" si="53">100*AV45/AV44</f>
        <v>259.02570306906006</v>
      </c>
      <c r="AW46" s="19">
        <f t="shared" ref="AW46" si="54">100*AW45/AW44</f>
        <v>255.30928733228785</v>
      </c>
      <c r="AX46" s="19">
        <f t="shared" ref="AX46" si="55">100*AX45/AX44</f>
        <v>254.37662280508732</v>
      </c>
      <c r="AY46" s="19">
        <f t="shared" ref="AY46" si="56">100*AY45/AY44</f>
        <v>252.700660414467</v>
      </c>
      <c r="AZ46" s="19">
        <f t="shared" ref="AZ46" si="57">100*AZ45/AZ44</f>
        <v>252.56300560049783</v>
      </c>
      <c r="BA46" s="19">
        <f t="shared" ref="BA46" si="58">100*BA45/BA44</f>
        <v>260.75335630495772</v>
      </c>
      <c r="BB46" s="19">
        <f t="shared" ref="BB46" si="59">100*BB45/BB44</f>
        <v>266.41585060350718</v>
      </c>
      <c r="BC46" s="19">
        <f t="shared" ref="BC46" si="60">100*BC45/BC44</f>
        <v>266.57023465123751</v>
      </c>
      <c r="BD46" s="19">
        <f t="shared" ref="BD46" si="61">100*BD45/BD44</f>
        <v>263.69827860104766</v>
      </c>
      <c r="BE46" s="19">
        <f t="shared" ref="BE46:BL46" si="62">100*BE45/BE44</f>
        <v>272.51960866676342</v>
      </c>
      <c r="BF46" s="19">
        <f t="shared" si="62"/>
        <v>283.60626159253457</v>
      </c>
      <c r="BG46" s="19">
        <f t="shared" si="62"/>
        <v>293.6122009172791</v>
      </c>
      <c r="BH46" s="19">
        <f t="shared" si="62"/>
        <v>301.67475167475169</v>
      </c>
      <c r="BI46" s="19">
        <f t="shared" si="62"/>
        <v>318.0446226081408</v>
      </c>
      <c r="BJ46" s="19">
        <f t="shared" si="62"/>
        <v>300.35551041137632</v>
      </c>
      <c r="BK46" s="19">
        <f t="shared" si="62"/>
        <v>295.53547838302865</v>
      </c>
      <c r="BL46" s="19">
        <f t="shared" si="62"/>
        <v>292.72421302712331</v>
      </c>
    </row>
    <row r="47" spans="2:64" s="4" customFormat="1" x14ac:dyDescent="0.2">
      <c r="B47" s="2"/>
      <c r="AP47" s="34"/>
      <c r="AQ47" s="7"/>
      <c r="AR47" s="6"/>
      <c r="BE47" s="31"/>
      <c r="BF47" s="31"/>
      <c r="BG47" s="31"/>
      <c r="BH47" s="31"/>
      <c r="BI47" s="31"/>
      <c r="BJ47" s="31"/>
      <c r="BK47" s="31"/>
      <c r="BL47" s="31"/>
    </row>
    <row r="48" spans="2:64" s="4" customFormat="1" x14ac:dyDescent="0.2">
      <c r="B48" s="11" t="s">
        <v>367</v>
      </c>
      <c r="AP48" s="34"/>
      <c r="AQ48" s="7"/>
      <c r="AR48" s="6"/>
      <c r="BE48" s="31"/>
      <c r="BF48" s="31"/>
      <c r="BG48" s="31"/>
      <c r="BH48" s="31"/>
      <c r="BI48" s="31"/>
      <c r="BJ48" s="31"/>
      <c r="BK48" s="31"/>
      <c r="BL48" s="31"/>
    </row>
    <row r="49" spans="1:64" s="4" customFormat="1" x14ac:dyDescent="0.2">
      <c r="B49" s="2" t="s">
        <v>214</v>
      </c>
      <c r="L49" s="4">
        <f t="array" ref="L49:BA49">TRANSPOSE('KTV-GDPV'!W5:W46)</f>
        <v>256.91697994343957</v>
      </c>
      <c r="M49" s="4">
        <v>260.72333534897211</v>
      </c>
      <c r="N49" s="4">
        <v>255.07803776733263</v>
      </c>
      <c r="O49" s="4">
        <v>254.18378661958138</v>
      </c>
      <c r="P49" s="4">
        <v>250.00699131484123</v>
      </c>
      <c r="Q49" s="4">
        <v>244.9085181642736</v>
      </c>
      <c r="R49" s="4">
        <v>239.76566687297577</v>
      </c>
      <c r="S49" s="4">
        <v>244.03478401047113</v>
      </c>
      <c r="T49" s="4">
        <v>242.18845996942488</v>
      </c>
      <c r="U49" s="4">
        <v>244.4619700459246</v>
      </c>
      <c r="V49" s="4">
        <v>253.47173736666559</v>
      </c>
      <c r="W49" s="4">
        <v>253.46770249707896</v>
      </c>
      <c r="X49" s="4">
        <v>248.74679380521761</v>
      </c>
      <c r="Y49" s="4">
        <v>244.25152412350144</v>
      </c>
      <c r="Z49" s="4">
        <v>255.51387755911819</v>
      </c>
      <c r="AA49" s="4">
        <v>264.70035679708769</v>
      </c>
      <c r="AB49" s="4">
        <v>256.85227404771314</v>
      </c>
      <c r="AC49" s="4">
        <v>252.21724999372134</v>
      </c>
      <c r="AD49" s="4">
        <v>246.79630554665169</v>
      </c>
      <c r="AE49" s="4">
        <v>247.94437579186922</v>
      </c>
      <c r="AF49" s="4">
        <v>257.70180502197434</v>
      </c>
      <c r="AG49" s="4">
        <v>259.02226351260208</v>
      </c>
      <c r="AH49" s="4">
        <v>271.68073783083571</v>
      </c>
      <c r="AI49" s="4">
        <v>265.92240287915621</v>
      </c>
      <c r="AJ49" s="4">
        <v>253.97181537534266</v>
      </c>
      <c r="AK49" s="4">
        <v>252.35063729634692</v>
      </c>
      <c r="AL49" s="4">
        <v>252.16709246463321</v>
      </c>
      <c r="AM49" s="4">
        <v>251.83212896913417</v>
      </c>
      <c r="AN49" s="4">
        <v>249.13342378071187</v>
      </c>
      <c r="AO49" s="4">
        <v>247.85152053164609</v>
      </c>
      <c r="AP49" s="34">
        <v>250.62848314038649</v>
      </c>
      <c r="AQ49" s="19">
        <v>258.40591754268195</v>
      </c>
      <c r="AR49" s="19">
        <v>255.82729061095097</v>
      </c>
      <c r="AS49" s="19">
        <v>254.63574779204384</v>
      </c>
      <c r="AT49" s="19">
        <v>250.4854911763058</v>
      </c>
      <c r="AU49" s="19">
        <v>250.31195669543482</v>
      </c>
      <c r="AV49" s="19">
        <v>248.24933543426536</v>
      </c>
      <c r="AW49" s="19">
        <v>244.91849779164431</v>
      </c>
      <c r="AX49" s="19">
        <v>242.77101096627513</v>
      </c>
      <c r="AY49" s="19">
        <v>242.10229893095701</v>
      </c>
      <c r="AZ49" s="19">
        <v>241.80994332871379</v>
      </c>
      <c r="BA49" s="19">
        <v>248.88824996638772</v>
      </c>
      <c r="BB49" s="19"/>
      <c r="BC49" s="19"/>
      <c r="BD49" s="19"/>
      <c r="BE49" s="19"/>
      <c r="BF49" s="19"/>
      <c r="BG49" s="19"/>
      <c r="BH49" s="19"/>
      <c r="BI49" s="19"/>
      <c r="BJ49" s="19"/>
      <c r="BK49" s="19"/>
      <c r="BL49" s="19"/>
    </row>
    <row r="50" spans="1:64" s="4" customFormat="1" x14ac:dyDescent="0.2">
      <c r="B50" s="11"/>
      <c r="AP50" s="34"/>
      <c r="AQ50" s="19"/>
      <c r="AR50" s="19"/>
      <c r="AS50" s="19"/>
      <c r="AT50" s="19"/>
      <c r="AU50" s="19"/>
      <c r="AV50" s="19"/>
      <c r="AW50" s="19"/>
      <c r="AX50" s="19"/>
      <c r="AY50" s="19"/>
      <c r="AZ50" s="19"/>
      <c r="BA50" s="19"/>
      <c r="BB50" s="19"/>
      <c r="BC50" s="19"/>
      <c r="BD50" s="19"/>
      <c r="BE50" s="19"/>
      <c r="BF50" s="19"/>
      <c r="BG50" s="19"/>
      <c r="BH50" s="19"/>
      <c r="BI50" s="19"/>
      <c r="BJ50" s="19"/>
      <c r="BK50" s="19"/>
      <c r="BL50" s="19"/>
    </row>
    <row r="51" spans="1:64" x14ac:dyDescent="0.2">
      <c r="A51" s="5" t="s">
        <v>219</v>
      </c>
      <c r="B51" s="2" t="s">
        <v>309</v>
      </c>
    </row>
    <row r="52" spans="1:64" x14ac:dyDescent="0.2">
      <c r="B52" s="5" t="s">
        <v>220</v>
      </c>
    </row>
    <row r="53" spans="1:64" x14ac:dyDescent="0.2">
      <c r="B53" s="5" t="s">
        <v>221</v>
      </c>
    </row>
    <row r="55" spans="1:64" x14ac:dyDescent="0.2">
      <c r="B55" s="2" t="s">
        <v>369</v>
      </c>
    </row>
    <row r="56" spans="1:64" x14ac:dyDescent="0.2">
      <c r="B56" s="2" t="s">
        <v>310</v>
      </c>
    </row>
    <row r="58" spans="1:64" x14ac:dyDescent="0.2">
      <c r="B58" s="2" t="s">
        <v>370</v>
      </c>
    </row>
    <row r="59" spans="1:64" x14ac:dyDescent="0.2">
      <c r="B59" s="2" t="s">
        <v>335</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L9"/>
  <sheetViews>
    <sheetView tabSelected="1" workbookViewId="0">
      <pane xSplit="2" ySplit="4" topLeftCell="G5" activePane="bottomRight" state="frozen"/>
      <selection pane="topRight" activeCell="C1" sqref="C1"/>
      <selection pane="bottomLeft" activeCell="A5" sqref="A5"/>
      <selection pane="bottomRight" activeCell="V5" sqref="V5"/>
    </sheetView>
  </sheetViews>
  <sheetFormatPr defaultRowHeight="12.75" x14ac:dyDescent="0.2"/>
  <cols>
    <col min="2" max="2" width="16" bestFit="1" customWidth="1"/>
    <col min="57" max="64" width="9.140625" style="31"/>
  </cols>
  <sheetData>
    <row r="4" spans="2:64" x14ac:dyDescent="0.2">
      <c r="C4" t="str">
        <f>'Step1-CalcK'!C4</f>
        <v>1951</v>
      </c>
      <c r="D4" s="30" t="str">
        <f>'Step1-CalcK'!D4</f>
        <v>1952</v>
      </c>
      <c r="E4" s="30" t="str">
        <f>'Step1-CalcK'!E4</f>
        <v>1953</v>
      </c>
      <c r="F4" s="30" t="str">
        <f>'Step1-CalcK'!F4</f>
        <v>1954</v>
      </c>
      <c r="G4" s="30" t="str">
        <f>'Step1-CalcK'!G4</f>
        <v>1955</v>
      </c>
      <c r="H4" s="30" t="str">
        <f>'Step1-CalcK'!H4</f>
        <v>1956</v>
      </c>
      <c r="I4" s="30" t="str">
        <f>'Step1-CalcK'!I4</f>
        <v>1957</v>
      </c>
      <c r="J4" s="30" t="str">
        <f>'Step1-CalcK'!J4</f>
        <v>1958</v>
      </c>
      <c r="K4" s="30" t="str">
        <f>'Step1-CalcK'!K4</f>
        <v>1959</v>
      </c>
      <c r="L4" s="30" t="str">
        <f>'Step1-CalcK'!L4</f>
        <v>1960</v>
      </c>
      <c r="M4" s="30" t="str">
        <f>'Step1-CalcK'!M4</f>
        <v>1961</v>
      </c>
      <c r="N4" s="30" t="str">
        <f>'Step1-CalcK'!N4</f>
        <v>1962</v>
      </c>
      <c r="O4" s="30" t="str">
        <f>'Step1-CalcK'!O4</f>
        <v>1963</v>
      </c>
      <c r="P4" s="30" t="str">
        <f>'Step1-CalcK'!P4</f>
        <v>1964</v>
      </c>
      <c r="Q4" s="30" t="str">
        <f>'Step1-CalcK'!Q4</f>
        <v>1965</v>
      </c>
      <c r="R4" s="30" t="str">
        <f>'Step1-CalcK'!R4</f>
        <v>1966</v>
      </c>
      <c r="S4" s="30" t="str">
        <f>'Step1-CalcK'!S4</f>
        <v>1967</v>
      </c>
      <c r="T4" s="30" t="str">
        <f>'Step1-CalcK'!T4</f>
        <v>1968</v>
      </c>
      <c r="U4" s="30" t="str">
        <f>'Step1-CalcK'!U4</f>
        <v>1969</v>
      </c>
      <c r="V4" s="30" t="str">
        <f>'Step1-CalcK'!V4</f>
        <v>1970</v>
      </c>
      <c r="W4" s="30" t="str">
        <f>'Step1-CalcK'!W4</f>
        <v>1971</v>
      </c>
      <c r="X4" s="30" t="str">
        <f>'Step1-CalcK'!X4</f>
        <v>1972</v>
      </c>
      <c r="Y4" s="30" t="str">
        <f>'Step1-CalcK'!Y4</f>
        <v>1973</v>
      </c>
      <c r="Z4" s="30" t="str">
        <f>'Step1-CalcK'!Z4</f>
        <v>1974</v>
      </c>
      <c r="AA4" s="30" t="str">
        <f>'Step1-CalcK'!AA4</f>
        <v>1975</v>
      </c>
      <c r="AB4" s="30" t="str">
        <f>'Step1-CalcK'!AB4</f>
        <v>1976</v>
      </c>
      <c r="AC4" s="30" t="str">
        <f>'Step1-CalcK'!AC4</f>
        <v>1977</v>
      </c>
      <c r="AD4" s="30" t="str">
        <f>'Step1-CalcK'!AD4</f>
        <v>1978</v>
      </c>
      <c r="AE4" s="30" t="str">
        <f>'Step1-CalcK'!AE4</f>
        <v>1979</v>
      </c>
      <c r="AF4" s="30" t="str">
        <f>'Step1-CalcK'!AF4</f>
        <v>1980</v>
      </c>
      <c r="AG4" s="30" t="str">
        <f>'Step1-CalcK'!AG4</f>
        <v>1981</v>
      </c>
      <c r="AH4" s="30" t="str">
        <f>'Step1-CalcK'!AH4</f>
        <v>1982</v>
      </c>
      <c r="AI4" s="30" t="str">
        <f>'Step1-CalcK'!AI4</f>
        <v>1983</v>
      </c>
      <c r="AJ4" s="30" t="str">
        <f>'Step1-CalcK'!AJ4</f>
        <v>1984</v>
      </c>
      <c r="AK4" s="30" t="str">
        <f>'Step1-CalcK'!AK4</f>
        <v>1985</v>
      </c>
      <c r="AL4" s="30" t="str">
        <f>'Step1-CalcK'!AL4</f>
        <v>1986</v>
      </c>
      <c r="AM4" s="30" t="str">
        <f>'Step1-CalcK'!AM4</f>
        <v>1987</v>
      </c>
      <c r="AN4" s="30" t="str">
        <f>'Step1-CalcK'!AN4</f>
        <v>1988</v>
      </c>
      <c r="AO4" s="30" t="str">
        <f>'Step1-CalcK'!AO4</f>
        <v>1989</v>
      </c>
      <c r="AP4" s="30" t="str">
        <f>'Step1-CalcK'!AP4</f>
        <v>1990</v>
      </c>
      <c r="AQ4" s="30" t="str">
        <f>'Step1-CalcK'!AQ4</f>
        <v>1991</v>
      </c>
      <c r="AR4" s="30" t="str">
        <f>'Step1-CalcK'!AR4</f>
        <v>1992</v>
      </c>
      <c r="AS4" s="30" t="str">
        <f>'Step1-CalcK'!AS4</f>
        <v>1993</v>
      </c>
      <c r="AT4" s="30" t="str">
        <f>'Step1-CalcK'!AT4</f>
        <v>1994</v>
      </c>
      <c r="AU4" s="30" t="str">
        <f>'Step1-CalcK'!AU4</f>
        <v>1995</v>
      </c>
      <c r="AV4" s="30" t="str">
        <f>'Step1-CalcK'!AV4</f>
        <v>1996</v>
      </c>
      <c r="AW4" s="30" t="str">
        <f>'Step1-CalcK'!AW4</f>
        <v>1997</v>
      </c>
      <c r="AX4" s="30" t="str">
        <f>'Step1-CalcK'!AX4</f>
        <v>1998</v>
      </c>
      <c r="AY4" s="30" t="str">
        <f>'Step1-CalcK'!AY4</f>
        <v>1999</v>
      </c>
      <c r="AZ4" s="30" t="str">
        <f>'Step1-CalcK'!AZ4</f>
        <v>2000</v>
      </c>
      <c r="BA4" s="30" t="str">
        <f>'Step1-CalcK'!BA4</f>
        <v>2001</v>
      </c>
      <c r="BB4" s="30" t="str">
        <f>'Step1-CalcK'!BB4</f>
        <v>2002</v>
      </c>
      <c r="BC4" s="30" t="str">
        <f>'Step1-CalcK'!BC4</f>
        <v>2003</v>
      </c>
      <c r="BD4" s="30" t="str">
        <f>'Step1-CalcK'!BD4</f>
        <v>2004</v>
      </c>
      <c r="BE4" s="31" t="str">
        <f>'Step1-CalcK'!BE4</f>
        <v>2005</v>
      </c>
      <c r="BF4" s="31" t="str">
        <f>'Step1-CalcK'!BF4</f>
        <v>2006</v>
      </c>
      <c r="BG4" s="31" t="str">
        <f>'Step1-CalcK'!BG4</f>
        <v>2007</v>
      </c>
      <c r="BH4" s="31" t="str">
        <f>'Step1-CalcK'!BH4</f>
        <v>2008</v>
      </c>
      <c r="BI4" s="31" t="str">
        <f>'Step1-CalcK'!BI4</f>
        <v>2009</v>
      </c>
      <c r="BJ4" s="31" t="str">
        <f>'Step1-CalcK'!BJ4</f>
        <v>2010</v>
      </c>
      <c r="BK4" s="31" t="str">
        <f>'Step1-CalcK'!BK4</f>
        <v>2011</v>
      </c>
      <c r="BL4" s="31" t="str">
        <f>'Step1-CalcK'!BL4</f>
        <v>2012</v>
      </c>
    </row>
    <row r="5" spans="2:64" x14ac:dyDescent="0.2">
      <c r="B5" t="s">
        <v>372</v>
      </c>
      <c r="D5" s="30"/>
      <c r="E5" s="30"/>
      <c r="F5" s="30"/>
      <c r="G5" s="30"/>
      <c r="H5" s="30"/>
      <c r="I5" s="30"/>
      <c r="J5" s="30"/>
      <c r="K5" s="30"/>
      <c r="L5" s="30"/>
      <c r="M5" s="30"/>
      <c r="N5" s="30"/>
      <c r="O5" s="30"/>
      <c r="P5" s="30"/>
      <c r="Q5" s="30"/>
      <c r="R5" s="30"/>
      <c r="S5" s="30"/>
      <c r="T5" s="30"/>
      <c r="U5" s="30"/>
      <c r="V5" s="30">
        <f>'Step1-CalcK'!V41</f>
        <v>280.41082831703886</v>
      </c>
      <c r="W5" s="30">
        <f>'Step1-CalcK'!W41</f>
        <v>280.06473138657259</v>
      </c>
      <c r="X5" s="30">
        <f>'Step1-CalcK'!X41</f>
        <v>274.43911392710953</v>
      </c>
      <c r="Y5" s="30">
        <f>'Step1-CalcK'!Y41</f>
        <v>268.69710492456312</v>
      </c>
      <c r="Z5" s="30">
        <f>'Step1-CalcK'!Z41</f>
        <v>280.08312915534867</v>
      </c>
      <c r="AA5" s="30">
        <f>'Step1-CalcK'!AA41</f>
        <v>289.43832307410497</v>
      </c>
      <c r="AB5" s="30">
        <f>'Step1-CalcK'!AB41</f>
        <v>281.2234396554432</v>
      </c>
      <c r="AC5" s="30">
        <f>'Step1-CalcK'!AC41</f>
        <v>276.01225869394273</v>
      </c>
      <c r="AD5" s="30">
        <f>'Step1-CalcK'!AD41</f>
        <v>269.62325547535721</v>
      </c>
      <c r="AE5" s="30">
        <f>'Step1-CalcK'!AE41</f>
        <v>270.73502958802084</v>
      </c>
      <c r="AF5" s="30">
        <f>'Step1-CalcK'!AF41</f>
        <v>281.45697220750878</v>
      </c>
      <c r="AG5" s="30">
        <f>'Step1-CalcK'!AG41</f>
        <v>282.7590189666326</v>
      </c>
      <c r="AH5" s="30">
        <f>'Step1-CalcK'!AH41</f>
        <v>296.6565635341575</v>
      </c>
      <c r="AI5" s="30">
        <f>'Step1-CalcK'!AI41</f>
        <v>290.04907474489846</v>
      </c>
      <c r="AJ5" s="30">
        <f>'Step1-CalcK'!AJ41</f>
        <v>277.2728454875413</v>
      </c>
      <c r="AK5" s="30">
        <f>'Step1-CalcK'!AK41</f>
        <v>274.76967121943983</v>
      </c>
      <c r="AL5" s="30">
        <f>'Step1-CalcK'!AL41</f>
        <v>274.67984613399699</v>
      </c>
      <c r="AM5" s="30">
        <f>'Step1-CalcK'!AM41</f>
        <v>274.43609877273997</v>
      </c>
      <c r="AN5" s="30">
        <f>'Step1-CalcK'!AN41</f>
        <v>271.80890772913278</v>
      </c>
      <c r="AO5" s="30">
        <f>'Step1-CalcK'!AO41</f>
        <v>270.36101737750033</v>
      </c>
      <c r="AP5" s="30">
        <f>'Step1-CalcK'!AP41</f>
        <v>273.47913338294967</v>
      </c>
      <c r="AQ5" s="30">
        <f>'Step1-CalcK'!AQ41</f>
        <v>281.39541128684107</v>
      </c>
      <c r="AR5" s="30">
        <f>'Step1-CalcK'!AR41</f>
        <v>277.89274795760048</v>
      </c>
      <c r="AS5" s="30">
        <f>'Step1-CalcK'!AS41</f>
        <v>276.91167376058451</v>
      </c>
      <c r="AT5" s="30">
        <f>'Step1-CalcK'!AT41</f>
        <v>273.00174520474866</v>
      </c>
      <c r="AU5" s="30">
        <f>'Step1-CalcK'!AU41</f>
        <v>273.29925683130887</v>
      </c>
      <c r="AV5" s="30">
        <f>'Step1-CalcK'!AV41</f>
        <v>271.1509682219114</v>
      </c>
      <c r="AW5" s="30">
        <f>'Step1-CalcK'!AW41</f>
        <v>267.93713787140774</v>
      </c>
      <c r="AX5" s="30">
        <f>'Step1-CalcK'!AX41</f>
        <v>265.46656958291237</v>
      </c>
      <c r="AY5" s="30">
        <f>'Step1-CalcK'!AY41</f>
        <v>263.26793508264399</v>
      </c>
      <c r="AZ5" s="30">
        <f>'Step1-CalcK'!AZ41</f>
        <v>263.27508455204401</v>
      </c>
      <c r="BA5" s="30">
        <f>'Step1-CalcK'!BA41</f>
        <v>271.67203162361648</v>
      </c>
      <c r="BB5" s="30">
        <f>'Step1-CalcK'!BB41</f>
        <v>276.8485515497776</v>
      </c>
      <c r="BC5" s="30">
        <f>'Step1-CalcK'!BC41</f>
        <v>277.97512682849083</v>
      </c>
      <c r="BD5" s="30">
        <f>'Step1-CalcK'!BD41</f>
        <v>276.48757487808115</v>
      </c>
      <c r="BE5" s="31">
        <f>'Step1-CalcK'!BE41</f>
        <v>276.58897008392819</v>
      </c>
      <c r="BF5" s="31">
        <f>'Step1-CalcK'!BF41</f>
        <v>278.98942478548366</v>
      </c>
      <c r="BG5" s="31">
        <f>'Step1-CalcK'!BG41</f>
        <v>283.56597978046869</v>
      </c>
      <c r="BH5" s="31">
        <f>'Step1-CalcK'!BH41</f>
        <v>293.12985023934175</v>
      </c>
      <c r="BI5" s="31">
        <f>'Step1-CalcK'!BI41</f>
        <v>308.89606550503004</v>
      </c>
      <c r="BJ5" s="31">
        <f>'Step1-CalcK'!BJ41</f>
        <v>305.33333930755617</v>
      </c>
      <c r="BK5" s="31">
        <f>'Step1-CalcK'!BK41</f>
        <v>304.50534562402265</v>
      </c>
      <c r="BL5" s="31">
        <f>'Step1-CalcK'!BL41</f>
        <v>301.92652028061161</v>
      </c>
    </row>
    <row r="6" spans="2:64" x14ac:dyDescent="0.2">
      <c r="B6" t="s">
        <v>371</v>
      </c>
      <c r="C6">
        <f>100*NIPATable5.1!Y19/NIPATable1.1.5!Y7</f>
        <v>10.883961992513676</v>
      </c>
      <c r="D6" s="30">
        <f>100*NIPATable5.1!Z19/NIPATable1.1.5!Z7</f>
        <v>11.041610008158825</v>
      </c>
      <c r="E6" s="30">
        <f>100*NIPATable5.1!AA19/NIPATable1.1.5!AA7</f>
        <v>11.162432640492687</v>
      </c>
      <c r="F6" s="30">
        <f>100*NIPATable5.1!AB19/NIPATable1.1.5!AB7</f>
        <v>11.761697775504985</v>
      </c>
      <c r="G6" s="30">
        <f>100*NIPATable5.1!AC19/NIPATable1.1.5!AC7</f>
        <v>11.473486625997184</v>
      </c>
      <c r="H6" s="30">
        <f>100*NIPATable5.1!AD19/NIPATable1.1.5!AD7</f>
        <v>12.019551210842035</v>
      </c>
      <c r="I6" s="30">
        <f>100*NIPATable5.1!AE19/NIPATable1.1.5!AE7</f>
        <v>12.402611076016004</v>
      </c>
      <c r="J6" s="30">
        <f>100*NIPATable5.1!AF19/NIPATable1.1.5!AF7</f>
        <v>12.946058091286307</v>
      </c>
      <c r="K6" s="30">
        <f>100*NIPATable5.1!AG19/NIPATable1.1.5!AG7</f>
        <v>12.516746411483256</v>
      </c>
      <c r="L6" s="30">
        <f>100*NIPATable5.1!AH19/NIPATable1.1.5!AH7</f>
        <v>12.497699245352479</v>
      </c>
      <c r="M6" s="30">
        <f>100*NIPATable5.1!AI19/NIPATable1.1.5!AI7</f>
        <v>12.533285993254038</v>
      </c>
      <c r="N6" s="30">
        <f>100*NIPATable5.1!AJ19/NIPATable1.1.5!AJ7</f>
        <v>12.245909766980663</v>
      </c>
      <c r="O6" s="30">
        <f>100*NIPATable5.1!AK19/NIPATable1.1.5!AK7</f>
        <v>12.214218603194487</v>
      </c>
      <c r="P6" s="30">
        <f>100*NIPATable5.1!AL19/NIPATable1.1.5!AL7</f>
        <v>12.015164771070284</v>
      </c>
      <c r="Q6" s="30">
        <f>100*NIPATable5.1!AM19/NIPATable1.1.5!AM7</f>
        <v>11.832728250638697</v>
      </c>
      <c r="R6" s="30">
        <f>100*NIPATable5.1!AN19/NIPATable1.1.5!AN7</f>
        <v>11.693251533742332</v>
      </c>
      <c r="S6" s="30">
        <f>100*NIPATable5.1!AO19/NIPATable1.1.5!AO7</f>
        <v>12.01114076824881</v>
      </c>
      <c r="T6" s="30">
        <f>100*NIPATable5.1!AP19/NIPATable1.1.5!AP7</f>
        <v>12.021220159151193</v>
      </c>
      <c r="U6" s="30">
        <f>100*NIPATable5.1!AQ19/NIPATable1.1.5!AQ7</f>
        <v>12.246298656731053</v>
      </c>
      <c r="V6" s="30">
        <f>100*NIPATable5.1!AR19/NIPATable1.1.5!AR7</f>
        <v>12.714936332372897</v>
      </c>
      <c r="W6" s="30">
        <f>100*NIPATable5.1!AS19/NIPATable1.1.5!AS7</f>
        <v>12.750470971056687</v>
      </c>
      <c r="X6" s="30">
        <f>100*NIPATable5.1!AT19/NIPATable1.1.5!AT7</f>
        <v>12.54678727386151</v>
      </c>
      <c r="Y6" s="30">
        <f>100*NIPATable5.1!AU19/NIPATable1.1.5!AU7</f>
        <v>12.467623381169059</v>
      </c>
      <c r="Z6" s="30">
        <f>100*NIPATable5.1!AV19/NIPATable1.1.5!AV7</f>
        <v>13.31353305785124</v>
      </c>
      <c r="AA6" s="30">
        <f>100*NIPATable5.1!AW19/NIPATable1.1.5!AW7</f>
        <v>14.062407484161287</v>
      </c>
      <c r="AB6" s="30">
        <f>100*NIPATable5.1!AX19/NIPATable1.1.5!AX7</f>
        <v>13.804857264593098</v>
      </c>
      <c r="AC6" s="30">
        <f>100*NIPATable5.1!AY19/NIPATable1.1.5!AY7</f>
        <v>13.820709491850431</v>
      </c>
      <c r="AD6" s="30">
        <f>100*NIPATable5.1!AZ19/NIPATable1.1.5!AZ7</f>
        <v>13.795298311126201</v>
      </c>
      <c r="AE6" s="30">
        <f>100*NIPATable5.1!BA19/NIPATable1.1.5!BA7</f>
        <v>14.099008396337526</v>
      </c>
      <c r="AF6" s="30">
        <f>100*NIPATable5.1!BB19/NIPATable1.1.5!BB7</f>
        <v>14.882096069868995</v>
      </c>
      <c r="AG6" s="30">
        <f>100*NIPATable5.1!BC19/NIPATable1.1.5!BC7</f>
        <v>15.104328869511056</v>
      </c>
      <c r="AH6" s="30">
        <f>100*NIPATable5.1!BD19/NIPATable1.1.5!BD7</f>
        <v>15.973094170403586</v>
      </c>
      <c r="AI6" s="30">
        <f>100*NIPATable5.1!BE19/NIPATable1.1.5!BE7</f>
        <v>15.406393447128996</v>
      </c>
      <c r="AJ6" s="30">
        <f>100*NIPATable5.1!BF19/NIPATable1.1.5!BF7</f>
        <v>14.707847650159625</v>
      </c>
      <c r="AK6" s="30">
        <f>100*NIPATable5.1!BG19/NIPATable1.1.5!BG7</f>
        <v>14.647893804495366</v>
      </c>
      <c r="AL6" s="30">
        <f>100*NIPATable5.1!BH19/NIPATable1.1.5!BH7</f>
        <v>14.862097512090976</v>
      </c>
      <c r="AM6" s="30">
        <f>100*NIPATable5.1!BI19/NIPATable1.1.5!BI7</f>
        <v>14.948051414726296</v>
      </c>
      <c r="AN6" s="30">
        <f>100*NIPATable5.1!BJ19/NIPATable1.1.5!BJ7</f>
        <v>14.895480333549099</v>
      </c>
      <c r="AO6" s="30">
        <f>100*NIPATable5.1!BK19/NIPATable1.1.5!BK7</f>
        <v>14.778090036587306</v>
      </c>
      <c r="AP6" s="30">
        <f>100*NIPATable5.1!BL19/NIPATable1.1.5!BL7</f>
        <v>14.830423439694963</v>
      </c>
      <c r="AQ6" s="30">
        <f>100*NIPATable5.1!BM19/NIPATable1.1.5!BM7</f>
        <v>15.080984774862326</v>
      </c>
      <c r="AR6" s="30">
        <f>100*NIPATable5.1!BN19/NIPATable1.1.5!BN7</f>
        <v>14.675882739742786</v>
      </c>
      <c r="AS6" s="30">
        <f>100*NIPATable5.1!BO19/NIPATable1.1.5!BO7</f>
        <v>14.589966127320571</v>
      </c>
      <c r="AT6" s="30">
        <f>100*NIPATable5.1!BP19/NIPATable1.1.5!BP7</f>
        <v>14.442863397548159</v>
      </c>
      <c r="AU6" s="30">
        <f>100*NIPATable5.1!BQ19/NIPATable1.1.5!BQ7</f>
        <v>14.650121997364334</v>
      </c>
      <c r="AV6" s="30">
        <f>100*NIPATable5.1!BR19/NIPATable1.1.5!BR7</f>
        <v>14.518160045430978</v>
      </c>
      <c r="AW6" s="30">
        <f>100*NIPATable5.1!BS19/NIPATable1.1.5!BS7</f>
        <v>14.404367776035315</v>
      </c>
      <c r="AX6" s="30">
        <f>100*NIPATable5.1!BT19/NIPATable1.1.5!BT7</f>
        <v>14.416010209919463</v>
      </c>
      <c r="AY6" s="30">
        <f>100*NIPATable5.1!BU19/NIPATable1.1.5!BU7</f>
        <v>14.50116969960458</v>
      </c>
      <c r="AZ6" s="30">
        <f>100*NIPATable5.1!BV19/NIPATable1.1.5!BV7</f>
        <v>14.722697573117612</v>
      </c>
      <c r="BA6" s="30">
        <f>100*NIPATable5.1!BW19/NIPATable1.1.5!BW7</f>
        <v>15.101018659737521</v>
      </c>
      <c r="BB6" s="30">
        <f>100*NIPATable5.1!BX19/NIPATable1.1.5!BX7</f>
        <v>15.140970166249145</v>
      </c>
      <c r="BC6" s="30">
        <f>100*NIPATable5.1!BY19/NIPATable1.1.5!BY7</f>
        <v>15.005169103529758</v>
      </c>
      <c r="BD6" s="30">
        <f>100*NIPATable5.1!BZ19/NIPATable1.1.5!BZ7</f>
        <v>14.922321159439182</v>
      </c>
      <c r="BE6" s="31">
        <f>100*NIPATable5.1!CA19/NIPATable1.1.5!CA7</f>
        <v>15.137050642675485</v>
      </c>
      <c r="BF6" s="31">
        <f>100*NIPATable5.1!CB19/NIPATable1.1.5!CB7</f>
        <v>15.415815645320766</v>
      </c>
      <c r="BG6" s="31">
        <f>100*NIPATable5.1!CC19/NIPATable1.1.5!CC7</f>
        <v>15.640713930485715</v>
      </c>
      <c r="BH6" s="31">
        <f>100*NIPATable5.1!CD19/NIPATable1.1.5!CD7</f>
        <v>16.057233704292528</v>
      </c>
      <c r="BI6" s="31">
        <f>100*NIPATable5.1!CE19/NIPATable1.1.5!CE7</f>
        <v>16.425891377169926</v>
      </c>
      <c r="BJ6" s="31">
        <f>100*NIPATable5.1!CF19/NIPATable1.1.5!CF7</f>
        <v>15.915105182967578</v>
      </c>
      <c r="BK6" s="31">
        <f>100*NIPATable5.1!CG19/NIPATable1.1.5!CG7</f>
        <v>15.792085269269682</v>
      </c>
      <c r="BL6" s="31">
        <f>100*NIPATable5.1!CH19/NIPATable1.1.5!CH7</f>
        <v>15.654078400316767</v>
      </c>
    </row>
    <row r="7" spans="2:64" x14ac:dyDescent="0.2">
      <c r="B7" t="s">
        <v>373</v>
      </c>
      <c r="D7" s="30"/>
      <c r="E7" s="30"/>
      <c r="F7" s="30"/>
      <c r="G7" s="30"/>
      <c r="H7" s="30"/>
      <c r="I7" s="30"/>
      <c r="J7" s="30"/>
      <c r="K7" s="30"/>
      <c r="L7" s="30"/>
      <c r="M7" s="30"/>
      <c r="N7" s="30"/>
      <c r="O7" s="30"/>
      <c r="P7" s="30"/>
      <c r="Q7" s="30"/>
      <c r="R7" s="30"/>
      <c r="S7" s="30"/>
      <c r="T7" s="30"/>
      <c r="U7" s="30"/>
      <c r="V7" s="30">
        <f t="shared" ref="V7:BD7" si="0">V6/V5</f>
        <v>4.5343956254061277E-2</v>
      </c>
      <c r="W7" s="30">
        <f t="shared" si="0"/>
        <v>4.5526871262691219E-2</v>
      </c>
      <c r="X7" s="30">
        <f t="shared" si="0"/>
        <v>4.5717926626136503E-2</v>
      </c>
      <c r="Y7" s="30">
        <f t="shared" si="0"/>
        <v>4.6400289220344788E-2</v>
      </c>
      <c r="Z7" s="30">
        <f t="shared" si="0"/>
        <v>4.7534219922496158E-2</v>
      </c>
      <c r="AA7" s="30">
        <f t="shared" si="0"/>
        <v>4.8585160855015339E-2</v>
      </c>
      <c r="AB7" s="30">
        <f t="shared" si="0"/>
        <v>4.9088572707548489E-2</v>
      </c>
      <c r="AC7" s="30">
        <f t="shared" si="0"/>
        <v>5.0072810378960664E-2</v>
      </c>
      <c r="AD7" s="30">
        <f t="shared" si="0"/>
        <v>5.1165090662541352E-2</v>
      </c>
      <c r="AE7" s="30">
        <f t="shared" si="0"/>
        <v>5.2076779343227485E-2</v>
      </c>
      <c r="AF7" s="30">
        <f t="shared" si="0"/>
        <v>5.2875208431137834E-2</v>
      </c>
      <c r="AG7" s="30">
        <f t="shared" si="0"/>
        <v>5.3417673199996019E-2</v>
      </c>
      <c r="AH7" s="30">
        <f t="shared" si="0"/>
        <v>5.384372413713482E-2</v>
      </c>
      <c r="AI7" s="30">
        <f t="shared" si="0"/>
        <v>5.3116506097042715E-2</v>
      </c>
      <c r="AJ7" s="30">
        <f t="shared" si="0"/>
        <v>5.3044673827681015E-2</v>
      </c>
      <c r="AK7" s="30">
        <f t="shared" si="0"/>
        <v>5.330971842520818E-2</v>
      </c>
      <c r="AL7" s="30">
        <f t="shared" si="0"/>
        <v>5.4106982078476931E-2</v>
      </c>
      <c r="AM7" s="30">
        <f t="shared" si="0"/>
        <v>5.4468240444945068E-2</v>
      </c>
      <c r="AN7" s="30">
        <f t="shared" si="0"/>
        <v>5.4801295726455639E-2</v>
      </c>
      <c r="AO7" s="30">
        <f t="shared" si="0"/>
        <v>5.4660580064147778E-2</v>
      </c>
      <c r="AP7" s="30">
        <f t="shared" si="0"/>
        <v>5.4228720327733716E-2</v>
      </c>
      <c r="AQ7" s="30">
        <f t="shared" si="0"/>
        <v>5.3593570363837557E-2</v>
      </c>
      <c r="AR7" s="30">
        <f t="shared" si="0"/>
        <v>5.2811319646175005E-2</v>
      </c>
      <c r="AS7" s="30">
        <f t="shared" si="0"/>
        <v>5.2688158390660454E-2</v>
      </c>
      <c r="AT7" s="30">
        <f t="shared" si="0"/>
        <v>5.2903923331025414E-2</v>
      </c>
      <c r="AU7" s="30">
        <f t="shared" si="0"/>
        <v>5.3604690211093292E-2</v>
      </c>
      <c r="AV7" s="30">
        <f t="shared" si="0"/>
        <v>5.3542718805817568E-2</v>
      </c>
      <c r="AW7" s="30">
        <f t="shared" si="0"/>
        <v>5.3760250969570579E-2</v>
      </c>
      <c r="AX7" s="30">
        <f t="shared" si="0"/>
        <v>5.4304427983414894E-2</v>
      </c>
      <c r="AY7" s="30">
        <f t="shared" si="0"/>
        <v>5.5081412383366897E-2</v>
      </c>
      <c r="AZ7" s="30">
        <f t="shared" si="0"/>
        <v>5.5921347810666988E-2</v>
      </c>
      <c r="BA7" s="30">
        <f t="shared" si="0"/>
        <v>5.5585474034585122E-2</v>
      </c>
      <c r="BB7" s="30">
        <f t="shared" si="0"/>
        <v>5.469044385997731E-2</v>
      </c>
      <c r="BC7" s="30">
        <f t="shared" si="0"/>
        <v>5.3980258142980783E-2</v>
      </c>
      <c r="BD7" s="30">
        <f t="shared" si="0"/>
        <v>5.3971037092785341E-2</v>
      </c>
      <c r="BE7" s="31">
        <f t="shared" ref="BE7:BL7" si="1">BE6/BE5</f>
        <v>5.4727600446548161E-2</v>
      </c>
      <c r="BF7" s="31">
        <f t="shared" si="1"/>
        <v>5.5255913937146767E-2</v>
      </c>
      <c r="BG7" s="31">
        <f t="shared" si="1"/>
        <v>5.5157229871490417E-2</v>
      </c>
      <c r="BH7" s="31">
        <f t="shared" si="1"/>
        <v>5.4778568921526515E-2</v>
      </c>
      <c r="BI7" s="31">
        <f t="shared" si="1"/>
        <v>5.3176110709970983E-2</v>
      </c>
      <c r="BJ7" s="31">
        <f t="shared" si="1"/>
        <v>5.2123705911251997E-2</v>
      </c>
      <c r="BK7" s="31">
        <f t="shared" si="1"/>
        <v>5.1861438546856937E-2</v>
      </c>
      <c r="BL7" s="31">
        <f t="shared" si="1"/>
        <v>5.184731167625755E-2</v>
      </c>
    </row>
    <row r="9" spans="2:64" x14ac:dyDescent="0.2">
      <c r="C9">
        <f>AVERAGE(V7:BL7)</f>
        <v>5.2529114256743933E-2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NIPATable1.1.5</vt:lpstr>
      <vt:lpstr>NIPATable1.1.6</vt:lpstr>
      <vt:lpstr>NIPATable5.1</vt:lpstr>
      <vt:lpstr>NIPATable5.2.6</vt:lpstr>
      <vt:lpstr>NIPATable5.10</vt:lpstr>
      <vt:lpstr>KTV-GDPV</vt:lpstr>
      <vt:lpstr>OECD.Stat export</vt:lpstr>
      <vt:lpstr>Step1-CalcK</vt:lpstr>
      <vt:lpstr>Step2-CalcDep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Steinberg</dc:creator>
  <cp:lastModifiedBy>Joseph B. Steinberg</cp:lastModifiedBy>
  <dcterms:created xsi:type="dcterms:W3CDTF">2015-02-03T17:51:29Z</dcterms:created>
  <dcterms:modified xsi:type="dcterms:W3CDTF">2015-06-25T14:39:44Z</dcterms:modified>
</cp:coreProperties>
</file>